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1 - Affaires\2025\aelia - 2025 - 016 - CNRS\07 - DCE\01 - Pièces écrites AEI\"/>
    </mc:Choice>
  </mc:AlternateContent>
  <xr:revisionPtr revIDLastSave="0" documentId="13_ncr:1_{64D4F474-213B-450E-A28C-A80770D96545}" xr6:coauthVersionLast="47" xr6:coauthVersionMax="47" xr10:uidLastSave="{00000000-0000-0000-0000-000000000000}"/>
  <bookViews>
    <workbookView xWindow="38280" yWindow="-120" windowWidth="38640" windowHeight="21120" xr2:uid="{E3AF9C24-EF28-43C7-91BE-EECE4771FBF8}"/>
  </bookViews>
  <sheets>
    <sheet name="LOT 05 ELEC" sheetId="17" r:id="rId1"/>
  </sheets>
  <definedNames>
    <definedName name="_Toc156015164" localSheetId="0">'LOT 05 ELEC'!#REF!</definedName>
    <definedName name="_Toc322606943" localSheetId="0">'LOT 05 ELEC'!#REF!</definedName>
    <definedName name="_Toc5097769" localSheetId="0">'LOT 05 ELEC'!#REF!</definedName>
    <definedName name="BC" localSheetId="0">#REF!</definedName>
    <definedName name="BC">#REF!</definedName>
    <definedName name="coef" localSheetId="0">#REF!</definedName>
    <definedName name="coef">#REF!</definedName>
    <definedName name="TMO" localSheetId="0">#REF!</definedName>
    <definedName name="TMO">#REF!</definedName>
    <definedName name="_xlnm.Print_Area" localSheetId="0">'LOT 05 ELEC'!$A$1:$F$117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7" l="1"/>
  <c r="F64" i="17"/>
  <c r="F60" i="17"/>
  <c r="F103" i="17"/>
  <c r="F102" i="17"/>
  <c r="F101" i="17"/>
  <c r="F100" i="17"/>
  <c r="F99" i="17"/>
  <c r="F105" i="17" s="1"/>
  <c r="F92" i="17"/>
  <c r="F94" i="17"/>
  <c r="F93" i="17"/>
  <c r="F91" i="17"/>
  <c r="F90" i="17"/>
  <c r="F89" i="17"/>
  <c r="F96" i="17" s="1"/>
  <c r="F82" i="17"/>
  <c r="F84" i="17"/>
  <c r="F83" i="17"/>
  <c r="F81" i="17"/>
  <c r="F80" i="17"/>
  <c r="F86" i="17" s="1"/>
  <c r="F65" i="17"/>
  <c r="F66" i="17"/>
  <c r="F68" i="17"/>
  <c r="F69" i="17"/>
  <c r="F70" i="17"/>
  <c r="F72" i="17"/>
  <c r="F73" i="17"/>
  <c r="F74" i="17"/>
  <c r="F75" i="17"/>
  <c r="F62" i="17"/>
  <c r="F61" i="17"/>
  <c r="F77" i="17" s="1"/>
  <c r="F47" i="17"/>
  <c r="F46" i="17"/>
  <c r="F45" i="17"/>
  <c r="F49" i="17" s="1"/>
  <c r="F34" i="17"/>
  <c r="F33" i="17"/>
  <c r="F32" i="17"/>
  <c r="F31" i="17"/>
  <c r="F39" i="17"/>
  <c r="F23" i="17"/>
  <c r="F24" i="17"/>
  <c r="F25" i="17"/>
  <c r="F26" i="17"/>
  <c r="F22" i="17"/>
  <c r="F21" i="17"/>
  <c r="F20" i="17"/>
  <c r="F19" i="17"/>
  <c r="F36" i="17" l="1"/>
  <c r="F17" i="17"/>
  <c r="F28" i="17" s="1"/>
  <c r="F108" i="17"/>
  <c r="F52" i="17"/>
  <c r="F11" i="17"/>
  <c r="F109" i="17"/>
  <c r="F54" i="17"/>
  <c r="F53" i="17"/>
  <c r="F40" i="17"/>
  <c r="F42" i="17" s="1"/>
  <c r="F12" i="17"/>
  <c r="F112" i="17" l="1"/>
  <c r="F56" i="17"/>
  <c r="F14" i="17"/>
  <c r="F115" i="17" s="1"/>
  <c r="F116" i="17" l="1"/>
  <c r="F117" i="17" s="1"/>
</calcChain>
</file>

<file path=xl/sharedStrings.xml><?xml version="1.0" encoding="utf-8"?>
<sst xmlns="http://schemas.openxmlformats.org/spreadsheetml/2006/main" count="168" uniqueCount="116">
  <si>
    <t>TOTAL T.T.C. En Euros</t>
  </si>
  <si>
    <t>TOTAL H.T. En Euros</t>
  </si>
  <si>
    <t>Poste</t>
  </si>
  <si>
    <t>Désignation</t>
  </si>
  <si>
    <t>Unité</t>
  </si>
  <si>
    <t>Quantité</t>
  </si>
  <si>
    <t>Prix unitaire</t>
  </si>
  <si>
    <t>Prix total</t>
  </si>
  <si>
    <t>3.1</t>
  </si>
  <si>
    <t>ENS</t>
  </si>
  <si>
    <t>ML</t>
  </si>
  <si>
    <t>U</t>
  </si>
  <si>
    <t>Le prix de chaque poste est réputé couvrir tous les échafaudages, agrès, engins ou dispositifs de levage (ou descente), nécessaires à la réalisation des travaux.</t>
  </si>
  <si>
    <t>DESCRIPTION DES TRAVAUX</t>
  </si>
  <si>
    <t xml:space="preserve">Installations électriques de chantier </t>
  </si>
  <si>
    <r>
      <t xml:space="preserve">CNRS HAUTS DE FRANCE                                                                                                                                                                           </t>
    </r>
    <r>
      <rPr>
        <sz val="10"/>
        <rFont val="Aptos"/>
        <family val="2"/>
      </rPr>
      <t>CREATION D’UN LABORATOIRE DE FABRICATION DE DISPOSITIFS DE STOCKAGE DE L’ENERGIE SUR LE SITE DE L’I.E.M.N DE VILLENEUVE D’ASCQ</t>
    </r>
  </si>
  <si>
    <r>
      <t xml:space="preserve">Bureau d’études
</t>
    </r>
    <r>
      <rPr>
        <sz val="14"/>
        <rFont val="Berlin Sans FB"/>
        <family val="2"/>
      </rPr>
      <t>aèlia Environnement Ingénierie</t>
    </r>
    <r>
      <rPr>
        <sz val="10"/>
        <rFont val="Aptos"/>
        <family val="2"/>
      </rPr>
      <t xml:space="preserve">
Parc Le Mahieu - Entrée 7
452, Avenue du Maréchal de Lattre de Tassigny
59350 SAINT ANDRE LEZ LILLE
Tel : 03.20.98.80.01</t>
    </r>
  </si>
  <si>
    <t>TVA à 20,0 %</t>
  </si>
  <si>
    <t>3.2</t>
  </si>
  <si>
    <t>ens</t>
  </si>
  <si>
    <t>u</t>
  </si>
  <si>
    <t>3.3</t>
  </si>
  <si>
    <t>3.4</t>
  </si>
  <si>
    <t>3.5</t>
  </si>
  <si>
    <t>3.6</t>
  </si>
  <si>
    <t xml:space="preserve">Eclairage </t>
  </si>
  <si>
    <t xml:space="preserve">Sous-total Installations électriques de chantier </t>
  </si>
  <si>
    <t>Sous-total Éclairage</t>
  </si>
  <si>
    <t>Tableau divisonnaire</t>
  </si>
  <si>
    <t>Création d'un départ 200A dans le TGBT</t>
  </si>
  <si>
    <t>Sous-total Tableau divisonnaire</t>
  </si>
  <si>
    <t>Sous-total Alimentation électrique</t>
  </si>
  <si>
    <t xml:space="preserve">Contrôle d'accès </t>
  </si>
  <si>
    <t>Goulotte et PC</t>
  </si>
  <si>
    <t>Goulotte</t>
  </si>
  <si>
    <t>3.7</t>
  </si>
  <si>
    <t>Sous-total Goulotte et PC</t>
  </si>
  <si>
    <t>Sous-total Contrôle d'accès</t>
  </si>
  <si>
    <t>Câblage et raccordement gâche électrique</t>
  </si>
  <si>
    <t xml:space="preserve">Saignée et rebouchage </t>
  </si>
  <si>
    <t>Raccordements, câblage</t>
  </si>
  <si>
    <t>Programmation et mise en service</t>
  </si>
  <si>
    <t xml:space="preserve">Fourniture, pose et raccordement des lecteurs de cartes/badge </t>
  </si>
  <si>
    <t>SSI</t>
  </si>
  <si>
    <t>3.8</t>
  </si>
  <si>
    <t>Détecteur incendie</t>
  </si>
  <si>
    <t>Câblage et raccordement des têtes</t>
  </si>
  <si>
    <t>Sous-total SSI</t>
  </si>
  <si>
    <t>Indicateur d'action</t>
  </si>
  <si>
    <t>Essais, programmation et mise en service</t>
  </si>
  <si>
    <t>Mise à jour de la synoptique et dossier d'identité</t>
  </si>
  <si>
    <t>3.9</t>
  </si>
  <si>
    <t xml:space="preserve">Zone de stockage extérieur </t>
  </si>
  <si>
    <t>Départ protégé TGBT</t>
  </si>
  <si>
    <t>Câblage et raccordement</t>
  </si>
  <si>
    <t>Sous-total zone stockage extérieur</t>
  </si>
  <si>
    <t>DCE</t>
  </si>
  <si>
    <t>DPGF LOT 05 : ELECTRICITE</t>
  </si>
  <si>
    <t>PM</t>
  </si>
  <si>
    <t>Moteur d'extraction</t>
  </si>
  <si>
    <t>Liaisons équipotentielles</t>
  </si>
  <si>
    <t>Coffret de chantier avec comptage</t>
  </si>
  <si>
    <t>Eclairage de chantier étanche compris câblage et protections</t>
  </si>
  <si>
    <t>Dépose des installations existantes et adaptations</t>
  </si>
  <si>
    <t>Neutralisation et consignation des réseaux</t>
  </si>
  <si>
    <t>Dépose et évacuation :</t>
  </si>
  <si>
    <t>Commandes d'éclairage</t>
  </si>
  <si>
    <t>Eclairage</t>
  </si>
  <si>
    <t>Goulottes</t>
  </si>
  <si>
    <t>Installations vidéoprojection</t>
  </si>
  <si>
    <t>Protection des prises RJ45 conservés</t>
  </si>
  <si>
    <t>Déplacement de PC et commandes des stores</t>
  </si>
  <si>
    <t>Realimentation des PC depuis nouveau TD</t>
  </si>
  <si>
    <t>Rebouchements, calfeutrements</t>
  </si>
  <si>
    <t>Sous-total Dépose des installations existantes</t>
  </si>
  <si>
    <t>Luminaire type 1 - Dalle LED 600x600</t>
  </si>
  <si>
    <t>Luminaire type 2 - Réglette étanche en applique</t>
  </si>
  <si>
    <t>Luminaire type 2 - Luminaire extérieur ATEX</t>
  </si>
  <si>
    <t>Etude d'éclairement</t>
  </si>
  <si>
    <t>Commande d'éclairage</t>
  </si>
  <si>
    <t>Interrupteur type PLEXO</t>
  </si>
  <si>
    <t>Commande d'éclairage labos - 4VV - 1/3 - 2/3</t>
  </si>
  <si>
    <t>Eclairage de sécurité</t>
  </si>
  <si>
    <t>Dépose / repose de BAES existants</t>
  </si>
  <si>
    <t>Reprise du BAES sur les installations existantes</t>
  </si>
  <si>
    <t>BAES IP66</t>
  </si>
  <si>
    <t>Sous-total Eclairage de sécurité</t>
  </si>
  <si>
    <t>Sous-total Commande d'éclairage</t>
  </si>
  <si>
    <t>Câble d'alimentation</t>
  </si>
  <si>
    <t>Tableau électrique dito CCTP</t>
  </si>
  <si>
    <t>Alimentation électrique</t>
  </si>
  <si>
    <t>Câblages / alimentations dans le laboratoire</t>
  </si>
  <si>
    <t>Alimentations / fourreaux zone de stockage</t>
  </si>
  <si>
    <t>Raccordement depuis le TGBT</t>
  </si>
  <si>
    <t>3.7.1.</t>
  </si>
  <si>
    <t>3.7.2.</t>
  </si>
  <si>
    <t>3.7.3.</t>
  </si>
  <si>
    <t>Chemins de câbles</t>
  </si>
  <si>
    <t>Distribution</t>
  </si>
  <si>
    <t>Liaisons d'alimentation :</t>
  </si>
  <si>
    <t>Conduits ICA</t>
  </si>
  <si>
    <t>Conduits IRL</t>
  </si>
  <si>
    <t>3.7.4.</t>
  </si>
  <si>
    <t>Alimentations :</t>
  </si>
  <si>
    <t>Extracteur dans les faux plafonds</t>
  </si>
  <si>
    <t>Alimentations des stores</t>
  </si>
  <si>
    <t>Alimentations spécifiques au matériel de laboratoire</t>
  </si>
  <si>
    <t>PC 2P+T 16A</t>
  </si>
  <si>
    <t>PC 3P+N+T 16/32A IP67</t>
  </si>
  <si>
    <t>PC 3P+N+T 16/32A</t>
  </si>
  <si>
    <t>PC 2P+T 16A IP67</t>
  </si>
  <si>
    <t>Raccordement sur la centrale existante</t>
  </si>
  <si>
    <t>3.10</t>
  </si>
  <si>
    <t>3.11</t>
  </si>
  <si>
    <t>Alimentations / fourreaux candélabres</t>
  </si>
  <si>
    <t>Dépose ancienne alimentation candélabres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</si>
</sst>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-_ ;#,##0.00\-_ ;&quot;&quot;"/>
    <numFmt numFmtId="166" formatCode="#,##0_,_0_0_0_-_ ;#,##0\-_,_0_0_0_ ;&quot;&quot;"/>
    <numFmt numFmtId="167" formatCode="#,##0.0_0_0_-_ ;#,##0.0\-_0_0_ ;&quot;&quot;"/>
    <numFmt numFmtId="168" formatCode="#,##0.00_0_-_ ;#,##0.00\-_0_ ;&quot;&quot;"/>
    <numFmt numFmtId="169" formatCode="#,##0.000_-_ ;#,##0.000\-_ ;&quot;&quot;"/>
    <numFmt numFmtId="170" formatCode="#,##0.00\ &quot;€&quot;"/>
    <numFmt numFmtId="171" formatCode="#,##0\ [$€-1]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9"/>
      <color theme="1"/>
      <name val="roboto regular"/>
      <family val="2"/>
    </font>
    <font>
      <sz val="9"/>
      <name val="Geneva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rgb="FF000000"/>
      <name val="Arial Rounded MT Bold"/>
      <family val="2"/>
    </font>
    <font>
      <i/>
      <sz val="10"/>
      <color rgb="FF000000"/>
      <name val="Arial"/>
      <family val="2"/>
    </font>
    <font>
      <sz val="9"/>
      <color rgb="FF000000"/>
      <name val="Arial CE"/>
    </font>
    <font>
      <sz val="8"/>
      <color rgb="FF000000"/>
      <name val="Arial Narrow"/>
      <family val="2"/>
    </font>
    <font>
      <b/>
      <sz val="8"/>
      <color rgb="FF000000"/>
      <name val="Arial Narrow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FF0000"/>
      <name val="Arial"/>
      <family val="2"/>
    </font>
    <font>
      <i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6"/>
      <name val="Courier New"/>
      <family val="3"/>
    </font>
    <font>
      <b/>
      <sz val="9"/>
      <name val="Arial"/>
      <family val="2"/>
    </font>
    <font>
      <sz val="10"/>
      <name val="Aptos"/>
      <family val="2"/>
    </font>
    <font>
      <b/>
      <sz val="10"/>
      <name val="Aptos"/>
      <family val="2"/>
    </font>
    <font>
      <b/>
      <sz val="11"/>
      <name val="Aptos"/>
      <family val="2"/>
    </font>
    <font>
      <b/>
      <u/>
      <sz val="10"/>
      <name val="Aptos"/>
      <family val="2"/>
    </font>
    <font>
      <sz val="14"/>
      <name val="Berlin Sans FB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>
      <alignment vertical="top"/>
    </xf>
    <xf numFmtId="0" fontId="7" fillId="4" borderId="0">
      <alignment horizontal="left" vertical="top" wrapText="1"/>
    </xf>
    <xf numFmtId="49" fontId="8" fillId="5" borderId="1">
      <alignment horizontal="lef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/>
    </xf>
    <xf numFmtId="49" fontId="8" fillId="4" borderId="0">
      <alignment horizontal="left" vertical="top" wrapText="1" indent="1"/>
    </xf>
    <xf numFmtId="0" fontId="9" fillId="6" borderId="0">
      <alignment horizontal="right" vertical="top" wrapText="1"/>
    </xf>
    <xf numFmtId="49" fontId="8" fillId="5" borderId="0">
      <alignment horizontal="left" vertical="top" wrapText="1"/>
    </xf>
    <xf numFmtId="49" fontId="8" fillId="5" borderId="0">
      <alignment horizontal="left" vertical="top" wrapText="1" indent="1"/>
    </xf>
    <xf numFmtId="0" fontId="9" fillId="6" borderId="0">
      <alignment horizontal="right" vertical="top" wrapText="1"/>
    </xf>
    <xf numFmtId="0" fontId="7" fillId="4" borderId="0">
      <alignment horizontal="left" vertical="top" wrapText="1"/>
    </xf>
    <xf numFmtId="0" fontId="8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1" fillId="4" borderId="0">
      <alignment horizontal="left" vertical="top" wrapText="1"/>
    </xf>
    <xf numFmtId="0" fontId="12" fillId="4" borderId="0">
      <alignment horizontal="left" vertical="top" wrapText="1"/>
    </xf>
    <xf numFmtId="0" fontId="10" fillId="4" borderId="0">
      <alignment horizontal="left" vertical="top" wrapText="1"/>
    </xf>
    <xf numFmtId="0" fontId="13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4" fillId="4" borderId="0">
      <alignment horizontal="left" vertical="top" wrapText="1"/>
    </xf>
    <xf numFmtId="0" fontId="10" fillId="4" borderId="0">
      <alignment horizontal="left" vertical="top" wrapText="1"/>
    </xf>
    <xf numFmtId="0" fontId="10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0" fontId="15" fillId="4" borderId="0">
      <alignment horizontal="left" vertical="top" wrapText="1" indent="1"/>
    </xf>
    <xf numFmtId="0" fontId="16" fillId="4" borderId="0">
      <alignment horizontal="left" vertical="top" wrapText="1" indent="1"/>
    </xf>
    <xf numFmtId="0" fontId="15" fillId="4" borderId="0">
      <alignment horizontal="left" vertical="top" wrapText="1" indent="1"/>
    </xf>
    <xf numFmtId="49" fontId="17" fillId="4" borderId="0">
      <alignment vertical="top" wrapText="1"/>
    </xf>
    <xf numFmtId="0" fontId="18" fillId="4" borderId="0">
      <alignment horizontal="left" vertical="top"/>
    </xf>
    <xf numFmtId="0" fontId="18" fillId="4" borderId="0">
      <alignment horizontal="left" vertical="top"/>
    </xf>
    <xf numFmtId="0" fontId="18" fillId="4" borderId="0">
      <alignment horizontal="left" vertical="top" wrapText="1"/>
    </xf>
    <xf numFmtId="0" fontId="19" fillId="4" borderId="0">
      <alignment horizontal="left" vertical="top" wrapText="1"/>
    </xf>
    <xf numFmtId="0" fontId="18" fillId="4" borderId="0">
      <alignment horizontal="left" vertical="top" wrapText="1"/>
    </xf>
    <xf numFmtId="0" fontId="18" fillId="4" borderId="0">
      <alignment horizontal="left" vertical="top" wrapText="1"/>
    </xf>
    <xf numFmtId="0" fontId="10" fillId="5" borderId="0">
      <alignment horizontal="left" vertical="top" wrapText="1"/>
    </xf>
    <xf numFmtId="0" fontId="10" fillId="5" borderId="0">
      <alignment horizontal="left" vertical="top" wrapText="1"/>
    </xf>
    <xf numFmtId="49" fontId="10" fillId="5" borderId="0">
      <alignment horizontal="left" vertical="top" wrapText="1"/>
    </xf>
    <xf numFmtId="49" fontId="10" fillId="5" borderId="0">
      <alignment horizontal="left" vertical="top" wrapText="1"/>
    </xf>
    <xf numFmtId="0" fontId="18" fillId="4" borderId="0">
      <alignment horizontal="left" vertical="top" wrapText="1"/>
    </xf>
    <xf numFmtId="0" fontId="20" fillId="4" borderId="0">
      <alignment horizontal="left" vertical="top" wrapText="1"/>
    </xf>
    <xf numFmtId="49" fontId="10" fillId="4" borderId="0">
      <alignment horizontal="left" vertical="top"/>
    </xf>
    <xf numFmtId="0" fontId="18" fillId="4" borderId="0">
      <alignment horizontal="left"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49" fontId="22" fillId="0" borderId="0" applyNumberFormat="0" applyFill="0" applyBorder="0">
      <alignment vertical="top" wrapText="1"/>
    </xf>
    <xf numFmtId="0" fontId="24" fillId="0" borderId="0" applyFill="0" applyBorder="0">
      <alignment vertical="top" wrapText="1"/>
    </xf>
    <xf numFmtId="49" fontId="21" fillId="0" borderId="0" applyFill="0" applyBorder="0">
      <alignment vertical="top" wrapText="1"/>
    </xf>
    <xf numFmtId="49" fontId="25" fillId="0" borderId="0" applyNumberFormat="0" applyFill="0" applyBorder="0">
      <alignment vertical="top"/>
    </xf>
    <xf numFmtId="165" fontId="22" fillId="0" borderId="0" applyFill="0" applyBorder="0"/>
    <xf numFmtId="10" fontId="22" fillId="0" borderId="0" applyFill="0" applyBorder="0"/>
    <xf numFmtId="165" fontId="22" fillId="0" borderId="0" applyFill="0" applyBorder="0">
      <protection locked="0"/>
    </xf>
    <xf numFmtId="166" fontId="21" fillId="0" borderId="0" applyFill="0" applyBorder="0"/>
    <xf numFmtId="167" fontId="21" fillId="0" borderId="0" applyFill="0" applyBorder="0"/>
    <xf numFmtId="168" fontId="21" fillId="0" borderId="0" applyFill="0" applyBorder="0"/>
    <xf numFmtId="169" fontId="21" fillId="0" borderId="0" applyFill="0" applyBorder="0"/>
    <xf numFmtId="49" fontId="21" fillId="0" borderId="0" applyFill="0" applyBorder="0">
      <alignment vertical="top"/>
    </xf>
    <xf numFmtId="0" fontId="2" fillId="0" borderId="0" applyFill="0" applyBorder="0">
      <alignment vertical="top" wrapText="1"/>
    </xf>
    <xf numFmtId="0" fontId="23" fillId="0" borderId="0" applyFill="0" applyBorder="0">
      <alignment vertical="top" wrapText="1"/>
    </xf>
    <xf numFmtId="0" fontId="26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2" fillId="0" borderId="0" applyFill="0" applyBorder="0">
      <alignment vertical="top" wrapText="1"/>
    </xf>
    <xf numFmtId="0" fontId="21" fillId="0" borderId="0" applyNumberFormat="0" applyFill="0" applyBorder="0">
      <alignment horizontal="center"/>
    </xf>
    <xf numFmtId="49" fontId="21" fillId="0" borderId="0">
      <alignment vertical="top" wrapText="1"/>
    </xf>
    <xf numFmtId="0" fontId="23" fillId="0" borderId="0">
      <alignment wrapText="1"/>
    </xf>
    <xf numFmtId="0" fontId="3" fillId="0" borderId="0" applyFont="0" applyFill="0" applyBorder="0" applyAlignment="0" applyProtection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3" fillId="0" borderId="0"/>
    <xf numFmtId="49" fontId="22" fillId="0" borderId="2"/>
    <xf numFmtId="0" fontId="1" fillId="0" borderId="0">
      <alignment vertical="top"/>
    </xf>
    <xf numFmtId="164" fontId="1" fillId="0" borderId="0" applyFont="0" applyFill="0" applyBorder="0" applyAlignment="0" applyProtection="0"/>
    <xf numFmtId="0" fontId="1" fillId="0" borderId="0"/>
    <xf numFmtId="0" fontId="21" fillId="0" borderId="0" applyAlignment="0">
      <alignment vertical="top" wrapText="1"/>
      <protection locked="0"/>
    </xf>
    <xf numFmtId="0" fontId="21" fillId="0" borderId="0" applyAlignment="0">
      <alignment vertical="top" wrapText="1"/>
      <protection locked="0"/>
    </xf>
    <xf numFmtId="44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</cellStyleXfs>
  <cellXfs count="81">
    <xf numFmtId="0" fontId="0" fillId="0" borderId="0" xfId="0"/>
    <xf numFmtId="0" fontId="27" fillId="3" borderId="0" xfId="104" applyFont="1" applyFill="1"/>
    <xf numFmtId="0" fontId="28" fillId="3" borderId="0" xfId="104" applyFont="1" applyFill="1"/>
    <xf numFmtId="0" fontId="27" fillId="3" borderId="11" xfId="105" applyFont="1" applyFill="1" applyBorder="1" applyAlignment="1">
      <alignment horizontal="center" vertical="top"/>
      <protection locked="0"/>
    </xf>
    <xf numFmtId="0" fontId="27" fillId="3" borderId="12" xfId="105" applyFont="1" applyFill="1" applyBorder="1" applyAlignment="1">
      <alignment horizontal="center" vertical="top"/>
      <protection locked="0"/>
    </xf>
    <xf numFmtId="0" fontId="28" fillId="3" borderId="5" xfId="105" applyFont="1" applyFill="1" applyBorder="1" applyAlignment="1">
      <alignment horizontal="left" vertical="center"/>
      <protection locked="0"/>
    </xf>
    <xf numFmtId="0" fontId="27" fillId="3" borderId="13" xfId="105" applyFont="1" applyFill="1" applyBorder="1" applyAlignment="1">
      <alignment horizontal="center" vertical="top"/>
      <protection locked="0"/>
    </xf>
    <xf numFmtId="0" fontId="28" fillId="3" borderId="1" xfId="104" applyFont="1" applyFill="1" applyBorder="1" applyAlignment="1">
      <alignment horizontal="right"/>
    </xf>
    <xf numFmtId="0" fontId="28" fillId="3" borderId="12" xfId="104" applyFont="1" applyFill="1" applyBorder="1" applyAlignment="1">
      <alignment horizontal="center" vertical="center"/>
    </xf>
    <xf numFmtId="0" fontId="27" fillId="3" borderId="4" xfId="104" applyFont="1" applyFill="1" applyBorder="1"/>
    <xf numFmtId="0" fontId="28" fillId="3" borderId="13" xfId="104" applyFont="1" applyFill="1" applyBorder="1"/>
    <xf numFmtId="0" fontId="28" fillId="3" borderId="7" xfId="7" applyFont="1" applyFill="1" applyBorder="1" applyAlignment="1">
      <alignment horizontal="center" vertical="center"/>
    </xf>
    <xf numFmtId="0" fontId="27" fillId="3" borderId="0" xfId="104" applyFont="1" applyFill="1" applyAlignment="1" applyProtection="1">
      <alignment horizontal="left" vertical="top"/>
      <protection locked="0"/>
    </xf>
    <xf numFmtId="17" fontId="28" fillId="3" borderId="8" xfId="7" applyNumberFormat="1" applyFont="1" applyFill="1" applyBorder="1" applyAlignment="1">
      <alignment horizontal="left" wrapText="1"/>
    </xf>
    <xf numFmtId="0" fontId="28" fillId="3" borderId="7" xfId="7" applyFont="1" applyFill="1" applyBorder="1" applyAlignment="1">
      <alignment wrapText="1"/>
    </xf>
    <xf numFmtId="0" fontId="28" fillId="3" borderId="0" xfId="7" applyFont="1" applyFill="1" applyAlignment="1">
      <alignment horizontal="center" wrapText="1"/>
    </xf>
    <xf numFmtId="0" fontId="27" fillId="3" borderId="1" xfId="7" applyFont="1" applyFill="1" applyBorder="1" applyAlignment="1">
      <alignment wrapText="1"/>
    </xf>
    <xf numFmtId="0" fontId="28" fillId="3" borderId="1" xfId="7" applyFont="1" applyFill="1" applyBorder="1" applyAlignment="1">
      <alignment horizontal="center" vertical="center" wrapText="1"/>
    </xf>
    <xf numFmtId="0" fontId="27" fillId="3" borderId="17" xfId="104" applyFont="1" applyFill="1" applyBorder="1" applyAlignment="1">
      <alignment horizontal="center" vertical="center"/>
    </xf>
    <xf numFmtId="0" fontId="27" fillId="3" borderId="18" xfId="104" applyFont="1" applyFill="1" applyBorder="1" applyAlignment="1">
      <alignment horizontal="center" vertical="center"/>
    </xf>
    <xf numFmtId="170" fontId="27" fillId="3" borderId="18" xfId="104" applyNumberFormat="1" applyFont="1" applyFill="1" applyBorder="1" applyAlignment="1">
      <alignment horizontal="center" vertical="center"/>
    </xf>
    <xf numFmtId="170" fontId="27" fillId="3" borderId="19" xfId="104" applyNumberFormat="1" applyFont="1" applyFill="1" applyBorder="1" applyAlignment="1">
      <alignment horizontal="center" vertical="center"/>
    </xf>
    <xf numFmtId="0" fontId="30" fillId="3" borderId="1" xfId="104" applyFont="1" applyFill="1" applyBorder="1"/>
    <xf numFmtId="0" fontId="27" fillId="3" borderId="14" xfId="104" applyFont="1" applyFill="1" applyBorder="1"/>
    <xf numFmtId="0" fontId="27" fillId="3" borderId="15" xfId="104" applyFont="1" applyFill="1" applyBorder="1" applyAlignment="1">
      <alignment horizontal="center" vertical="center"/>
    </xf>
    <xf numFmtId="170" fontId="27" fillId="3" borderId="15" xfId="106" applyNumberFormat="1" applyFont="1" applyFill="1" applyBorder="1" applyAlignment="1">
      <alignment horizontal="center" vertical="center"/>
      <protection locked="0"/>
    </xf>
    <xf numFmtId="170" fontId="27" fillId="3" borderId="16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/>
    </xf>
    <xf numFmtId="0" fontId="27" fillId="3" borderId="14" xfId="104" applyFont="1" applyFill="1" applyBorder="1" applyAlignment="1">
      <alignment horizontal="center" vertical="center"/>
    </xf>
    <xf numFmtId="170" fontId="27" fillId="3" borderId="15" xfId="104" applyNumberFormat="1" applyFont="1" applyFill="1" applyBorder="1" applyAlignment="1">
      <alignment horizontal="center" vertical="center"/>
    </xf>
    <xf numFmtId="170" fontId="27" fillId="3" borderId="16" xfId="104" applyNumberFormat="1" applyFont="1" applyFill="1" applyBorder="1" applyAlignment="1">
      <alignment horizontal="center" vertical="center"/>
    </xf>
    <xf numFmtId="0" fontId="27" fillId="2" borderId="2" xfId="104" applyFont="1" applyFill="1" applyBorder="1" applyAlignment="1">
      <alignment horizontal="center" vertical="center"/>
    </xf>
    <xf numFmtId="0" fontId="27" fillId="2" borderId="10" xfId="104" applyFont="1" applyFill="1" applyBorder="1" applyAlignment="1">
      <alignment horizontal="center" vertical="center"/>
    </xf>
    <xf numFmtId="170" fontId="27" fillId="2" borderId="10" xfId="104" applyNumberFormat="1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 indent="1"/>
    </xf>
    <xf numFmtId="170" fontId="27" fillId="3" borderId="3" xfId="106" applyNumberFormat="1" applyFont="1" applyFill="1" applyBorder="1" applyAlignment="1">
      <alignment horizontal="center" vertical="center"/>
      <protection locked="0"/>
    </xf>
    <xf numFmtId="170" fontId="27" fillId="2" borderId="22" xfId="106" applyNumberFormat="1" applyFont="1" applyFill="1" applyBorder="1" applyAlignment="1">
      <alignment horizontal="center" vertical="center"/>
      <protection locked="0"/>
    </xf>
    <xf numFmtId="0" fontId="27" fillId="3" borderId="1" xfId="104" applyFont="1" applyFill="1" applyBorder="1" applyAlignment="1">
      <alignment horizontal="right" indent="1"/>
    </xf>
    <xf numFmtId="0" fontId="27" fillId="3" borderId="17" xfId="105" applyFont="1" applyFill="1" applyBorder="1" applyAlignment="1">
      <alignment horizontal="left" vertical="center"/>
      <protection locked="0"/>
    </xf>
    <xf numFmtId="4" fontId="27" fillId="3" borderId="18" xfId="105" applyNumberFormat="1" applyFont="1" applyFill="1" applyBorder="1" applyAlignment="1">
      <alignment horizontal="right" vertical="center"/>
      <protection locked="0"/>
    </xf>
    <xf numFmtId="0" fontId="27" fillId="3" borderId="18" xfId="105" applyFont="1" applyFill="1" applyBorder="1" applyAlignment="1">
      <alignment horizontal="right" vertical="center"/>
      <protection locked="0"/>
    </xf>
    <xf numFmtId="170" fontId="28" fillId="3" borderId="19" xfId="105" applyNumberFormat="1" applyFont="1" applyFill="1" applyBorder="1" applyAlignment="1">
      <alignment horizontal="right" vertical="center"/>
      <protection locked="0"/>
    </xf>
    <xf numFmtId="0" fontId="27" fillId="3" borderId="14" xfId="105" applyFont="1" applyFill="1" applyBorder="1" applyAlignment="1">
      <alignment horizontal="left" vertical="center"/>
      <protection locked="0"/>
    </xf>
    <xf numFmtId="4" fontId="27" fillId="3" borderId="15" xfId="105" applyNumberFormat="1" applyFont="1" applyFill="1" applyBorder="1" applyAlignment="1">
      <alignment horizontal="right" vertical="center"/>
      <protection locked="0"/>
    </xf>
    <xf numFmtId="0" fontId="27" fillId="3" borderId="15" xfId="105" applyFont="1" applyFill="1" applyBorder="1" applyAlignment="1">
      <alignment horizontal="right" vertical="center"/>
      <protection locked="0"/>
    </xf>
    <xf numFmtId="0" fontId="28" fillId="3" borderId="8" xfId="105" applyFont="1" applyFill="1" applyBorder="1" applyAlignment="1">
      <alignment horizontal="left" vertical="center"/>
      <protection locked="0"/>
    </xf>
    <xf numFmtId="0" fontId="27" fillId="3" borderId="23" xfId="105" applyFont="1" applyFill="1" applyBorder="1" applyAlignment="1">
      <alignment horizontal="left" vertical="center"/>
      <protection locked="0"/>
    </xf>
    <xf numFmtId="4" fontId="27" fillId="3" borderId="24" xfId="105" applyNumberFormat="1" applyFont="1" applyFill="1" applyBorder="1" applyAlignment="1">
      <alignment horizontal="right" vertical="center"/>
      <protection locked="0"/>
    </xf>
    <xf numFmtId="0" fontId="27" fillId="3" borderId="24" xfId="105" applyFont="1" applyFill="1" applyBorder="1" applyAlignment="1">
      <alignment horizontal="right" vertical="center"/>
      <protection locked="0"/>
    </xf>
    <xf numFmtId="170" fontId="28" fillId="3" borderId="25" xfId="105" applyNumberFormat="1" applyFont="1" applyFill="1" applyBorder="1" applyAlignment="1">
      <alignment horizontal="right" vertical="center"/>
      <protection locked="0"/>
    </xf>
    <xf numFmtId="0" fontId="28" fillId="2" borderId="21" xfId="104" applyFont="1" applyFill="1" applyBorder="1" applyAlignment="1">
      <alignment horizontal="center" vertical="center"/>
    </xf>
    <xf numFmtId="0" fontId="28" fillId="2" borderId="20" xfId="104" applyFont="1" applyFill="1" applyBorder="1" applyAlignment="1">
      <alignment horizontal="left" indent="1"/>
    </xf>
    <xf numFmtId="0" fontId="28" fillId="3" borderId="0" xfId="105" applyFont="1" applyFill="1" applyAlignment="1">
      <alignment horizontal="left" vertical="center"/>
      <protection locked="0"/>
    </xf>
    <xf numFmtId="170" fontId="28" fillId="3" borderId="16" xfId="105" applyNumberFormat="1" applyFont="1" applyFill="1" applyBorder="1" applyAlignment="1">
      <alignment horizontal="right" vertical="center"/>
      <protection locked="0"/>
    </xf>
    <xf numFmtId="0" fontId="28" fillId="3" borderId="17" xfId="7" applyFont="1" applyFill="1" applyBorder="1" applyAlignment="1">
      <alignment horizontal="center" vertical="center"/>
    </xf>
    <xf numFmtId="171" fontId="28" fillId="3" borderId="18" xfId="7" applyNumberFormat="1" applyFont="1" applyFill="1" applyBorder="1" applyAlignment="1">
      <alignment horizontal="center" vertical="center" wrapText="1"/>
    </xf>
    <xf numFmtId="171" fontId="28" fillId="3" borderId="18" xfId="7" applyNumberFormat="1" applyFont="1" applyFill="1" applyBorder="1" applyAlignment="1">
      <alignment horizontal="center" vertical="center"/>
    </xf>
    <xf numFmtId="171" fontId="28" fillId="3" borderId="19" xfId="7" applyNumberFormat="1" applyFont="1" applyFill="1" applyBorder="1" applyAlignment="1">
      <alignment horizontal="center" vertical="center"/>
    </xf>
    <xf numFmtId="170" fontId="28" fillId="2" borderId="22" xfId="106" applyNumberFormat="1" applyFont="1" applyFill="1" applyBorder="1" applyAlignment="1">
      <alignment horizontal="center" vertical="center"/>
      <protection locked="0"/>
    </xf>
    <xf numFmtId="0" fontId="28" fillId="3" borderId="3" xfId="104" applyFont="1" applyFill="1" applyBorder="1" applyAlignment="1">
      <alignment horizontal="center" vertical="center"/>
    </xf>
    <xf numFmtId="0" fontId="27" fillId="3" borderId="23" xfId="104" applyFont="1" applyFill="1" applyBorder="1" applyAlignment="1">
      <alignment horizontal="center" vertical="center"/>
    </xf>
    <xf numFmtId="0" fontId="27" fillId="3" borderId="24" xfId="104" applyFont="1" applyFill="1" applyBorder="1" applyAlignment="1">
      <alignment horizontal="center" vertical="center"/>
    </xf>
    <xf numFmtId="170" fontId="27" fillId="3" borderId="24" xfId="104" applyNumberFormat="1" applyFont="1" applyFill="1" applyBorder="1" applyAlignment="1">
      <alignment horizontal="center" vertical="center"/>
    </xf>
    <xf numFmtId="170" fontId="28" fillId="3" borderId="9" xfId="106" applyNumberFormat="1" applyFont="1" applyFill="1" applyBorder="1" applyAlignment="1">
      <alignment horizontal="center" vertical="center"/>
      <protection locked="0"/>
    </xf>
    <xf numFmtId="0" fontId="28" fillId="7" borderId="1" xfId="104" applyFont="1" applyFill="1" applyBorder="1" applyAlignment="1">
      <alignment horizontal="right"/>
    </xf>
    <xf numFmtId="0" fontId="27" fillId="7" borderId="14" xfId="104" applyFont="1" applyFill="1" applyBorder="1" applyAlignment="1">
      <alignment horizontal="center" vertical="center"/>
    </xf>
    <xf numFmtId="0" fontId="27" fillId="7" borderId="15" xfId="104" applyFont="1" applyFill="1" applyBorder="1" applyAlignment="1">
      <alignment horizontal="center" vertical="center"/>
    </xf>
    <xf numFmtId="170" fontId="27" fillId="7" borderId="15" xfId="104" applyNumberFormat="1" applyFont="1" applyFill="1" applyBorder="1" applyAlignment="1">
      <alignment horizontal="center" vertical="center"/>
    </xf>
    <xf numFmtId="170" fontId="28" fillId="7" borderId="3" xfId="106" applyNumberFormat="1" applyFont="1" applyFill="1" applyBorder="1" applyAlignment="1">
      <alignment horizontal="center" vertical="center"/>
      <protection locked="0"/>
    </xf>
    <xf numFmtId="0" fontId="27" fillId="3" borderId="12" xfId="104" applyFont="1" applyFill="1" applyBorder="1" applyAlignment="1">
      <alignment horizontal="center" vertical="center"/>
    </xf>
    <xf numFmtId="0" fontId="27" fillId="3" borderId="1" xfId="104" applyFont="1" applyFill="1" applyBorder="1" applyAlignment="1">
      <alignment horizontal="left" wrapText="1" indent="1"/>
    </xf>
    <xf numFmtId="0" fontId="29" fillId="3" borderId="4" xfId="7" applyFont="1" applyFill="1" applyBorder="1" applyAlignment="1">
      <alignment horizontal="center" vertical="center" wrapText="1"/>
    </xf>
    <xf numFmtId="0" fontId="29" fillId="3" borderId="5" xfId="7" applyFont="1" applyFill="1" applyBorder="1" applyAlignment="1">
      <alignment horizontal="center" vertical="center" wrapText="1"/>
    </xf>
    <xf numFmtId="0" fontId="29" fillId="3" borderId="1" xfId="7" applyFont="1" applyFill="1" applyBorder="1" applyAlignment="1">
      <alignment horizontal="center" vertical="center" wrapText="1"/>
    </xf>
    <xf numFmtId="0" fontId="29" fillId="3" borderId="0" xfId="7" applyFont="1" applyFill="1" applyAlignment="1">
      <alignment horizontal="center" vertical="center" wrapText="1"/>
    </xf>
    <xf numFmtId="0" fontId="27" fillId="3" borderId="5" xfId="7" applyFont="1" applyFill="1" applyBorder="1" applyAlignment="1">
      <alignment horizontal="left" vertical="center" wrapText="1"/>
    </xf>
    <xf numFmtId="0" fontId="27" fillId="3" borderId="6" xfId="7" applyFont="1" applyFill="1" applyBorder="1" applyAlignment="1">
      <alignment horizontal="left" vertical="center" wrapText="1"/>
    </xf>
    <xf numFmtId="0" fontId="27" fillId="3" borderId="0" xfId="7" applyFont="1" applyFill="1" applyAlignment="1">
      <alignment horizontal="left" vertical="center" wrapText="1"/>
    </xf>
    <xf numFmtId="0" fontId="27" fillId="3" borderId="3" xfId="7" applyFont="1" applyFill="1" applyBorder="1" applyAlignment="1">
      <alignment horizontal="left" vertical="center" wrapText="1"/>
    </xf>
    <xf numFmtId="0" fontId="27" fillId="3" borderId="8" xfId="7" applyFont="1" applyFill="1" applyBorder="1" applyAlignment="1">
      <alignment horizontal="left" vertical="center" wrapText="1"/>
    </xf>
    <xf numFmtId="0" fontId="27" fillId="3" borderId="9" xfId="7" applyFont="1" applyFill="1" applyBorder="1" applyAlignment="1">
      <alignment horizontal="left" vertical="center" wrapText="1"/>
    </xf>
  </cellXfs>
  <cellStyles count="114">
    <cellStyle name="__iAO_Article" xfId="72" xr:uid="{2BCD3D47-CF73-4C2A-B1CD-1D11537A54A3}"/>
    <cellStyle name="__iAO_Devis" xfId="73" xr:uid="{13EE8D99-60C6-41DC-B140-8A6CA21BECA0}"/>
    <cellStyle name="__iAO_Localisation" xfId="74" xr:uid="{543D4179-CCCD-4706-A8E7-7A35B04ED3C6}"/>
    <cellStyle name="__iAO_Minute" xfId="75" xr:uid="{98000BD8-2DEE-437D-AAEA-DAB37DC03B43}"/>
    <cellStyle name="__iAO_Montant" xfId="76" xr:uid="{D2127467-681B-44EF-9B65-211936C0B1FE}"/>
    <cellStyle name="__iAO_Pourcent" xfId="77" xr:uid="{F8E8D453-6FED-4CE0-BCFC-428158328161}"/>
    <cellStyle name="__iAO_Prix" xfId="78" xr:uid="{2576601B-5E47-4E62-AB71-E3F58FCD871F}"/>
    <cellStyle name="__iAO_qte0d" xfId="79" xr:uid="{E3D9980A-1059-4CBF-9F60-6452B0149609}"/>
    <cellStyle name="__iAO_qte1d" xfId="80" xr:uid="{0BBE43FB-1939-4CF5-A4C9-D0AE2335621A}"/>
    <cellStyle name="__iAO_qte2d" xfId="81" xr:uid="{6AB58F8B-10C9-4A62-9352-6C82FEE68B59}"/>
    <cellStyle name="__iAO_qte3d" xfId="82" xr:uid="{3A057871-6538-4E3A-B54D-B11AFF0E66AD}"/>
    <cellStyle name="__iAO_Reference" xfId="83" xr:uid="{B40123E2-65BF-4C16-9382-FEDE554113FA}"/>
    <cellStyle name="__iAO_Titre1" xfId="84" xr:uid="{5B3C0C39-B953-4003-B3E1-56E6D91E5AF2}"/>
    <cellStyle name="__iAO_Titre2" xfId="85" xr:uid="{D1E8D62B-1FC7-40B5-8419-7DD8D72D0B85}"/>
    <cellStyle name="__iAO_Titre3" xfId="86" xr:uid="{59EBEBD1-B98E-4364-8AC3-120662600C31}"/>
    <cellStyle name="__iAO_Titre4" xfId="87" xr:uid="{3406FA47-FB8A-488F-978B-BD8E2D085F06}"/>
    <cellStyle name="__iAO_Titre5" xfId="88" xr:uid="{395DDA85-161D-4C58-9DEB-641E21BB8C1D}"/>
    <cellStyle name="__iAO_Titre6" xfId="89" xr:uid="{7D15ABDB-086A-423F-9762-094CD4EB4DD7}"/>
    <cellStyle name="__iAO_Titre7" xfId="90" xr:uid="{97BD3155-4CBE-4E6F-BB4D-0070A67A0611}"/>
    <cellStyle name="__iAO_Titre8" xfId="91" xr:uid="{DE9FAFBE-4E7A-4FBB-800C-7BE7B2E9FBD4}"/>
    <cellStyle name="__iAO_Unite" xfId="92" xr:uid="{F4A4FE56-69A1-47D5-AA8F-631C989CC389}"/>
    <cellStyle name="=C:\WINNT35\SYSTEM32\COMMAND.COM" xfId="1" xr:uid="{CCFABB00-162B-496C-AB11-12E5F5A28E2A}"/>
    <cellStyle name="ArtDescriptif" xfId="25" xr:uid="{2613BE0D-D2A2-48EB-B34F-95572C915C3B}"/>
    <cellStyle name="ArtLibelleCond" xfId="26" xr:uid="{C618EB46-B74F-40F3-8E2C-E4C26BFE2017}"/>
    <cellStyle name="ArtNote1" xfId="27" xr:uid="{505E2866-85DF-4CD7-8762-F6C3FB541EEA}"/>
    <cellStyle name="ArtNote2" xfId="28" xr:uid="{B48CBB5B-E1E7-46B0-9F2C-77F61B806984}"/>
    <cellStyle name="ArtNote3" xfId="29" xr:uid="{D184ABDC-7DCB-4B2F-A7E9-035D694B8FB9}"/>
    <cellStyle name="ArtNote4" xfId="30" xr:uid="{13391FDF-518A-4B64-8A52-5F7B20285C6E}"/>
    <cellStyle name="ArtNote5" xfId="31" xr:uid="{AA17F50E-3541-4569-B71B-BDA6493B8EAF}"/>
    <cellStyle name="ArtQuantite" xfId="32" xr:uid="{D56747CA-B4D7-48FD-9962-968D7D0F4A9F}"/>
    <cellStyle name="ArtTitre" xfId="20" xr:uid="{67E25FBC-0FB2-41A7-A2F2-93128BB03242}"/>
    <cellStyle name="ChapDescriptif0" xfId="33" xr:uid="{35CC8D76-E3AC-44A6-969E-387E3346047A}"/>
    <cellStyle name="ChapDescriptif1" xfId="34" xr:uid="{BA27387F-C040-4429-9923-E31E2CB20469}"/>
    <cellStyle name="ChapDescriptif2" xfId="35" xr:uid="{056838B6-37FF-4A01-8DCD-64E1AA27F733}"/>
    <cellStyle name="ChapDescriptif3" xfId="36" xr:uid="{8544DCB9-3748-4D53-9BC3-020C4BBF38C0}"/>
    <cellStyle name="ChapDescriptif4" xfId="37" xr:uid="{152C5AA9-8C18-49E7-830E-6E4094411822}"/>
    <cellStyle name="ChapNote0" xfId="38" xr:uid="{41D6C47E-2510-4F74-98CB-1FFB761A0ECF}"/>
    <cellStyle name="ChapNote1" xfId="39" xr:uid="{2BC0B13B-0491-45AF-A789-641489C11DE8}"/>
    <cellStyle name="ChapNote2" xfId="40" xr:uid="{CF856BFE-9C01-4DF0-B6CD-6C215747BC3F}"/>
    <cellStyle name="ChapNote3" xfId="41" xr:uid="{5D3B8377-73B6-43F6-ABCD-6D95D73D4D0E}"/>
    <cellStyle name="ChapNote4" xfId="42" xr:uid="{C804B356-1C28-496E-A11A-F705C7AFC63A}"/>
    <cellStyle name="ChapRecap0" xfId="43" xr:uid="{60ABD885-39B1-437E-97E2-D92D01CC4332}"/>
    <cellStyle name="ChapRecap1" xfId="24" xr:uid="{202E293B-FA3F-4051-A2CD-62277F88180A}"/>
    <cellStyle name="ChapRecap2" xfId="21" xr:uid="{72701EB6-2D50-48FC-B632-8D6A3AFDD1D8}"/>
    <cellStyle name="ChapRecap3" xfId="44" xr:uid="{9C82ADF0-150E-4536-B13B-ED8247BC4420}"/>
    <cellStyle name="ChapRecap4" xfId="45" xr:uid="{4F67B6FE-8B43-4DCC-8F5B-03E88B827E9E}"/>
    <cellStyle name="ChapTitre0" xfId="17" xr:uid="{F56F3410-CD11-4493-82BE-60E298106034}"/>
    <cellStyle name="ChapTitre1" xfId="18" xr:uid="{BAE3D8E8-85B2-48AF-83F0-02B087CBD73A}"/>
    <cellStyle name="ChapTitre2" xfId="19" xr:uid="{79735438-15BB-4AE0-86A2-7A3EB3EC147D}"/>
    <cellStyle name="ChapTitre3" xfId="22" xr:uid="{6BEC4A66-5410-4FE5-A3C9-9285DAEFC232}"/>
    <cellStyle name="ChapTitre4" xfId="23" xr:uid="{74A061F1-B3E8-4BAE-BA71-0CFBF17479D6}"/>
    <cellStyle name="Definition" xfId="93" xr:uid="{E359CA97-E927-45ED-899C-4C9DA23064BF}"/>
    <cellStyle name="DQLocQuantNonLoc" xfId="46" xr:uid="{53F6090E-AFEA-41EA-875B-1C90A3C44277}"/>
    <cellStyle name="DQLocRefClass" xfId="47" xr:uid="{E157EDEE-9D2E-4952-9918-32F5027C5CB5}"/>
    <cellStyle name="DQLocStruct" xfId="48" xr:uid="{C9692846-EF4E-4566-B11A-1FD3ACBB60EF}"/>
    <cellStyle name="DQMinutes" xfId="49" xr:uid="{84F3728D-14A4-4222-91BA-64BB583F2546}"/>
    <cellStyle name="En tête" xfId="94" xr:uid="{6A18690F-6568-480F-B23C-3552801C0170}"/>
    <cellStyle name="Euro" xfId="95" xr:uid="{6192C407-4CBD-424C-9E37-D2B9417D9D16}"/>
    <cellStyle name="Info Entete" xfId="50" xr:uid="{AC230401-EEFF-4694-BD00-2BA032D2AA9C}"/>
    <cellStyle name="Inter Entete" xfId="51" xr:uid="{0F10DDC2-EF50-44A4-B75F-323FBF703A6A}"/>
    <cellStyle name="LocGen" xfId="52" xr:uid="{FBEDEEC1-6106-4A1D-B973-D2E6E43953D2}"/>
    <cellStyle name="LocLit" xfId="53" xr:uid="{636633EC-DB64-49E6-9F08-8B3E7E051B9E}"/>
    <cellStyle name="LocRefClass" xfId="54" xr:uid="{2E8D806E-28DD-4067-8B5A-F380E3C7A781}"/>
    <cellStyle name="LocSignetRep" xfId="55" xr:uid="{8897BA37-8A5B-469E-96A0-AEBAC4488A52}"/>
    <cellStyle name="LocStrRecap0" xfId="56" xr:uid="{95213180-A8BF-46C8-8789-2709CF28B650}"/>
    <cellStyle name="LocStrRecap1" xfId="57" xr:uid="{3938BC4A-376C-42A1-B937-B11D0B989243}"/>
    <cellStyle name="LocStrTexte0" xfId="58" xr:uid="{40393CE1-5459-46FB-AC67-2FD8E426DE71}"/>
    <cellStyle name="LocStrTexte1" xfId="59" xr:uid="{27E2F0DD-F8D0-4FFD-91E1-FB94815FC10B}"/>
    <cellStyle name="LocStruct" xfId="60" xr:uid="{5BFE0B11-E262-4F43-B03E-F19891F8FAA8}"/>
    <cellStyle name="LocTitre" xfId="61" xr:uid="{1CB4DB2E-D338-4B7A-9B72-25C8A9CB0EEA}"/>
    <cellStyle name="Lot" xfId="62" xr:uid="{678ACB30-9DF0-4AFB-9891-65170B6B873C}"/>
    <cellStyle name="Milliers 2" xfId="2" xr:uid="{4CBFCFA7-B29F-474B-B3F0-94A68988EFBD}"/>
    <cellStyle name="Milliers 3" xfId="103" xr:uid="{777A393C-AA53-4460-962F-79BAB10CA321}"/>
    <cellStyle name="Monétaire 2" xfId="3" xr:uid="{9342790E-4A7E-4C3F-8F61-FF1E6AECB64C}"/>
    <cellStyle name="Monétaire 2 2" xfId="107" xr:uid="{7EF05D9A-1BB8-4627-B463-E3E04D8A7132}"/>
    <cellStyle name="Monétaire 2 3" xfId="113" xr:uid="{7F1D0046-1F37-4749-8E88-1967DB12C5DD}"/>
    <cellStyle name="Monétaire 3" xfId="108" xr:uid="{21FF8CD6-CF43-4733-9F05-9139D63DD353}"/>
    <cellStyle name="Monétaire 7" xfId="111" xr:uid="{7E597565-6DEB-49E1-AAA4-07028CB59342}"/>
    <cellStyle name="Normal" xfId="0" builtinId="0"/>
    <cellStyle name="Normal 10" xfId="4" xr:uid="{E510AC5E-2D3C-408E-80F9-11F122A5E34F}"/>
    <cellStyle name="Normal 11" xfId="5" xr:uid="{0B9CB932-B95D-42CC-BAC3-1AE8AFFF8BF9}"/>
    <cellStyle name="Normal 12" xfId="69" xr:uid="{2E50A79C-C63B-438A-81AC-7289F76CA88C}"/>
    <cellStyle name="Normal 13" xfId="70" xr:uid="{C515BC83-F8C3-4472-9B29-2C032F13C9C0}"/>
    <cellStyle name="Normal 14" xfId="71" xr:uid="{1BAA50C2-2762-48EE-AA95-1DFF28EDB570}"/>
    <cellStyle name="Normal 15" xfId="96" xr:uid="{4910F6C6-B44D-43C0-97C0-C869ECE10453}"/>
    <cellStyle name="Normal 16" xfId="97" xr:uid="{6AAAE7A7-0954-4808-9B2F-B38533ACA6A1}"/>
    <cellStyle name="Normal 17" xfId="102" xr:uid="{DD686019-014E-4B17-B9CD-ED4AC9EE3B8D}"/>
    <cellStyle name="Normal 2" xfId="6" xr:uid="{C0B49465-F612-4435-84BC-3594E235405D}"/>
    <cellStyle name="Normal 2 2" xfId="7" xr:uid="{8156B7BF-4FD6-44EC-96BC-FF4A68A6B6DF}"/>
    <cellStyle name="Normal 2 2 10" xfId="109" xr:uid="{2DC5FE9A-EAAB-461A-8296-FA3A7FCB285E}"/>
    <cellStyle name="Normal 2 2 2" xfId="8" xr:uid="{87A0CD35-5212-41EC-A8E9-74BD534C7750}"/>
    <cellStyle name="Normal 2 2 3" xfId="9" xr:uid="{4729C15B-06F2-4B8D-A088-6153DDC3108D}"/>
    <cellStyle name="Normal 2 4 2" xfId="98" xr:uid="{C9AF3D60-2C11-4AAF-B869-49464A37FC9F}"/>
    <cellStyle name="Normal 3" xfId="10" xr:uid="{628FE1F8-77F5-4531-B343-97C3D2DCFE46}"/>
    <cellStyle name="Normal 3 2" xfId="106" xr:uid="{5475D4BF-051B-48EB-8582-3233837B595B}"/>
    <cellStyle name="Normal 37" xfId="99" xr:uid="{54102584-A043-4639-9C79-6DE95221E9E4}"/>
    <cellStyle name="Normal 4" xfId="15" xr:uid="{A97C7A7D-D4F2-4F6A-9A26-4A9E52E62C2B}"/>
    <cellStyle name="Normal 4 2" xfId="100" xr:uid="{A64E3B04-A9D2-4CFA-ADD1-7649C7D80C4F}"/>
    <cellStyle name="Normal 5" xfId="64" xr:uid="{BE8BEBDC-9998-4D82-83A1-AB714EF5148B}"/>
    <cellStyle name="Normal 5 3" xfId="11" xr:uid="{D6FB71D5-20AF-4D8E-B376-41B2341E0F38}"/>
    <cellStyle name="Normal 6" xfId="65" xr:uid="{AD961CFE-A99E-475D-A624-49C702803F57}"/>
    <cellStyle name="Normal 7" xfId="66" xr:uid="{9F2563B9-891F-4952-9E65-402370D35E3F}"/>
    <cellStyle name="Normal 7 2" xfId="105" xr:uid="{49EA497A-EFE8-4913-ADCC-00C0A71CFC91}"/>
    <cellStyle name="Normal 8" xfId="67" xr:uid="{B4FCF44A-5830-4549-A18D-292A75C83717}"/>
    <cellStyle name="Normal 8 2" xfId="104" xr:uid="{859C7E53-6BF2-453A-9632-D728C6DD964E}"/>
    <cellStyle name="Normal 8 2 2" xfId="110" xr:uid="{7ADDDF51-4E17-4827-B8A5-53FB195C0C7E}"/>
    <cellStyle name="Normal 9" xfId="68" xr:uid="{D22EFD30-6CE9-4766-86F7-6FA7665B4949}"/>
    <cellStyle name="Numerotation" xfId="16" xr:uid="{B2CB69C4-77CE-47B2-8B1B-446CBB9B7D01}"/>
    <cellStyle name="Pourcentage 2" xfId="12" xr:uid="{4B864844-24A0-4DD4-AE11-EA4C7E54B927}"/>
    <cellStyle name="Pourcentage 2 3" xfId="13" xr:uid="{81FB7FB6-B4B8-4063-94E2-090C8F694497}"/>
    <cellStyle name="Pourcentage 3" xfId="14" xr:uid="{DB24478D-1FC2-4B16-A287-2B3088BA62D3}"/>
    <cellStyle name="Pourcentage 6" xfId="112" xr:uid="{47C65A3B-65B7-4DB1-9058-638B5F9F65B6}"/>
    <cellStyle name="Reftitre" xfId="101" xr:uid="{33872409-4DC9-4B31-9B3C-9EB70804B800}"/>
    <cellStyle name="Titre Entete" xfId="63" xr:uid="{900E80EB-BA84-44C2-BD75-E258FEE18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962214</xdr:colOff>
      <xdr:row>0</xdr:row>
      <xdr:rowOff>63027</xdr:rowOff>
    </xdr:from>
    <xdr:ext cx="1093201" cy="663274"/>
    <xdr:pic>
      <xdr:nvPicPr>
        <xdr:cNvPr id="4" name="Image 3">
          <a:extLst>
            <a:ext uri="{FF2B5EF4-FFF2-40B4-BE49-F238E27FC236}">
              <a16:creationId xmlns:a16="http://schemas.microsoft.com/office/drawing/2014/main" id="{9013862D-5B29-438F-8504-0FAC46EAB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6839" y="63027"/>
          <a:ext cx="1093201" cy="6632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8FB1-BEAB-436C-A09A-3FFA0AE33C86}">
  <sheetPr>
    <pageSetUpPr fitToPage="1"/>
  </sheetPr>
  <dimension ref="A1:I119"/>
  <sheetViews>
    <sheetView showGridLines="0" tabSelected="1" view="pageBreakPreview" topLeftCell="A33" zoomScale="115" zoomScaleNormal="115" zoomScaleSheetLayoutView="115" workbookViewId="0">
      <selection activeCell="J63" sqref="J63"/>
    </sheetView>
  </sheetViews>
  <sheetFormatPr baseColWidth="10" defaultColWidth="9.28515625" defaultRowHeight="13.5"/>
  <cols>
    <col min="1" max="1" width="10.7109375" style="1" customWidth="1"/>
    <col min="2" max="2" width="65.7109375" style="1" customWidth="1"/>
    <col min="3" max="4" width="10.7109375" style="1" customWidth="1"/>
    <col min="5" max="6" width="15.7109375" style="1" customWidth="1"/>
    <col min="7" max="7" width="11.7109375" style="1" customWidth="1"/>
    <col min="8" max="9" width="9.28515625" style="1"/>
    <col min="10" max="10" width="45.140625" style="1" customWidth="1"/>
    <col min="11" max="16384" width="9.28515625" style="1"/>
  </cols>
  <sheetData>
    <row r="1" spans="1:9" ht="15.6" customHeight="1">
      <c r="A1" s="71" t="s">
        <v>15</v>
      </c>
      <c r="B1" s="72"/>
      <c r="C1" s="75" t="s">
        <v>16</v>
      </c>
      <c r="D1" s="75"/>
      <c r="E1" s="75"/>
      <c r="F1" s="76"/>
    </row>
    <row r="2" spans="1:9" s="12" customFormat="1" ht="25.15" customHeight="1">
      <c r="A2" s="73"/>
      <c r="B2" s="74"/>
      <c r="C2" s="77"/>
      <c r="D2" s="77"/>
      <c r="E2" s="77"/>
      <c r="F2" s="78"/>
      <c r="G2" s="1"/>
      <c r="H2" s="1"/>
      <c r="I2" s="1"/>
    </row>
    <row r="3" spans="1:9" ht="25.15" customHeight="1">
      <c r="A3" s="73"/>
      <c r="B3" s="74"/>
      <c r="C3" s="77"/>
      <c r="D3" s="77"/>
      <c r="E3" s="77"/>
      <c r="F3" s="78"/>
    </row>
    <row r="4" spans="1:9" s="12" customFormat="1" ht="25.15" customHeight="1">
      <c r="A4" s="16"/>
      <c r="B4" s="15" t="s">
        <v>57</v>
      </c>
      <c r="C4" s="77"/>
      <c r="D4" s="77"/>
      <c r="E4" s="77"/>
      <c r="F4" s="78"/>
      <c r="G4" s="1"/>
      <c r="H4" s="1"/>
      <c r="I4" s="1"/>
    </row>
    <row r="5" spans="1:9" s="12" customFormat="1" ht="25.15" customHeight="1" thickBot="1">
      <c r="A5" s="14" t="s">
        <v>56</v>
      </c>
      <c r="B5" s="13">
        <v>45901</v>
      </c>
      <c r="C5" s="79"/>
      <c r="D5" s="79"/>
      <c r="E5" s="79"/>
      <c r="F5" s="80"/>
      <c r="G5" s="1"/>
      <c r="H5" s="1"/>
      <c r="I5" s="1"/>
    </row>
    <row r="6" spans="1:9" ht="33" customHeight="1" thickBot="1">
      <c r="A6" s="11" t="s">
        <v>2</v>
      </c>
      <c r="B6" s="17" t="s">
        <v>3</v>
      </c>
      <c r="C6" s="54" t="s">
        <v>4</v>
      </c>
      <c r="D6" s="55" t="s">
        <v>5</v>
      </c>
      <c r="E6" s="56" t="s">
        <v>6</v>
      </c>
      <c r="F6" s="57" t="s">
        <v>7</v>
      </c>
    </row>
    <row r="7" spans="1:9" ht="12.75" customHeight="1">
      <c r="A7" s="10"/>
      <c r="B7" s="9"/>
      <c r="C7" s="18"/>
      <c r="D7" s="19"/>
      <c r="E7" s="20"/>
      <c r="F7" s="21"/>
    </row>
    <row r="8" spans="1:9" ht="12.75" customHeight="1">
      <c r="A8" s="8"/>
      <c r="B8" s="22" t="s">
        <v>13</v>
      </c>
      <c r="C8" s="23"/>
      <c r="D8" s="24"/>
      <c r="E8" s="25"/>
      <c r="F8" s="26"/>
    </row>
    <row r="9" spans="1:9" ht="12.75" customHeight="1">
      <c r="A9" s="8"/>
      <c r="B9" s="27"/>
      <c r="C9" s="28"/>
      <c r="D9" s="24"/>
      <c r="E9" s="29"/>
      <c r="F9" s="30"/>
    </row>
    <row r="10" spans="1:9" ht="12.75" customHeight="1">
      <c r="A10" s="50" t="s">
        <v>8</v>
      </c>
      <c r="B10" s="51" t="s">
        <v>14</v>
      </c>
      <c r="C10" s="31"/>
      <c r="D10" s="32"/>
      <c r="E10" s="33"/>
      <c r="F10" s="58"/>
    </row>
    <row r="11" spans="1:9" ht="12.75" customHeight="1">
      <c r="A11" s="8"/>
      <c r="B11" s="70" t="s">
        <v>61</v>
      </c>
      <c r="C11" s="28" t="s">
        <v>9</v>
      </c>
      <c r="D11" s="24"/>
      <c r="E11" s="29"/>
      <c r="F11" s="35">
        <f t="shared" ref="F11" si="0">E11*D11</f>
        <v>0</v>
      </c>
    </row>
    <row r="12" spans="1:9" ht="12.75" customHeight="1">
      <c r="A12" s="8"/>
      <c r="B12" s="70" t="s">
        <v>62</v>
      </c>
      <c r="C12" s="28" t="s">
        <v>9</v>
      </c>
      <c r="D12" s="24"/>
      <c r="E12" s="29"/>
      <c r="F12" s="35">
        <f t="shared" ref="F12" si="1">E12*D12</f>
        <v>0</v>
      </c>
    </row>
    <row r="13" spans="1:9" ht="12.75" customHeight="1">
      <c r="A13" s="8"/>
      <c r="B13" s="37"/>
      <c r="C13" s="28"/>
      <c r="D13" s="24"/>
      <c r="E13" s="29"/>
      <c r="F13" s="35"/>
    </row>
    <row r="14" spans="1:9" ht="12.75" customHeight="1">
      <c r="A14" s="8"/>
      <c r="B14" s="64" t="s">
        <v>26</v>
      </c>
      <c r="C14" s="65"/>
      <c r="D14" s="66"/>
      <c r="E14" s="67"/>
      <c r="F14" s="68">
        <f>SUM(F11:F13)</f>
        <v>0</v>
      </c>
    </row>
    <row r="15" spans="1:9">
      <c r="A15" s="8"/>
      <c r="B15" s="27"/>
      <c r="C15" s="28"/>
      <c r="D15" s="24"/>
      <c r="E15" s="29"/>
      <c r="F15" s="35"/>
    </row>
    <row r="16" spans="1:9">
      <c r="A16" s="50" t="s">
        <v>18</v>
      </c>
      <c r="B16" s="51" t="s">
        <v>63</v>
      </c>
      <c r="C16" s="31"/>
      <c r="D16" s="32"/>
      <c r="E16" s="33"/>
      <c r="F16" s="36"/>
    </row>
    <row r="17" spans="1:6" ht="12.75" customHeight="1">
      <c r="A17" s="8"/>
      <c r="B17" s="34" t="s">
        <v>64</v>
      </c>
      <c r="C17" s="28" t="s">
        <v>9</v>
      </c>
      <c r="D17" s="24"/>
      <c r="E17" s="29"/>
      <c r="F17" s="35">
        <f t="shared" ref="F17" si="2">E17*D17</f>
        <v>0</v>
      </c>
    </row>
    <row r="18" spans="1:6" ht="12.75" customHeight="1">
      <c r="A18" s="8"/>
      <c r="B18" s="34" t="s">
        <v>65</v>
      </c>
      <c r="C18" s="28"/>
      <c r="D18" s="24"/>
      <c r="E18" s="29"/>
      <c r="F18" s="35"/>
    </row>
    <row r="19" spans="1:6" ht="12.75" customHeight="1">
      <c r="A19" s="8"/>
      <c r="B19" s="37" t="s">
        <v>66</v>
      </c>
      <c r="C19" s="28" t="s">
        <v>9</v>
      </c>
      <c r="D19" s="24"/>
      <c r="E19" s="29"/>
      <c r="F19" s="35">
        <f t="shared" ref="F19:F26" si="3">E19*D19</f>
        <v>0</v>
      </c>
    </row>
    <row r="20" spans="1:6" ht="12.75" customHeight="1">
      <c r="A20" s="8"/>
      <c r="B20" s="37" t="s">
        <v>67</v>
      </c>
      <c r="C20" s="28" t="s">
        <v>9</v>
      </c>
      <c r="D20" s="24"/>
      <c r="E20" s="29"/>
      <c r="F20" s="35">
        <f t="shared" si="3"/>
        <v>0</v>
      </c>
    </row>
    <row r="21" spans="1:6" ht="12.75" customHeight="1">
      <c r="A21" s="8"/>
      <c r="B21" s="37" t="s">
        <v>68</v>
      </c>
      <c r="C21" s="28" t="s">
        <v>9</v>
      </c>
      <c r="D21" s="24"/>
      <c r="E21" s="29"/>
      <c r="F21" s="35">
        <f t="shared" si="3"/>
        <v>0</v>
      </c>
    </row>
    <row r="22" spans="1:6" ht="12.75" customHeight="1">
      <c r="A22" s="8"/>
      <c r="B22" s="37" t="s">
        <v>69</v>
      </c>
      <c r="C22" s="28" t="s">
        <v>9</v>
      </c>
      <c r="D22" s="24"/>
      <c r="E22" s="29"/>
      <c r="F22" s="35">
        <f t="shared" si="3"/>
        <v>0</v>
      </c>
    </row>
    <row r="23" spans="1:6" ht="12.75" customHeight="1">
      <c r="A23" s="8"/>
      <c r="B23" s="37" t="s">
        <v>70</v>
      </c>
      <c r="C23" s="28" t="s">
        <v>9</v>
      </c>
      <c r="D23" s="24"/>
      <c r="E23" s="29"/>
      <c r="F23" s="35">
        <f t="shared" si="3"/>
        <v>0</v>
      </c>
    </row>
    <row r="24" spans="1:6" ht="12.75" customHeight="1">
      <c r="A24" s="8"/>
      <c r="B24" s="37" t="s">
        <v>71</v>
      </c>
      <c r="C24" s="28" t="s">
        <v>9</v>
      </c>
      <c r="D24" s="24"/>
      <c r="E24" s="29"/>
      <c r="F24" s="35">
        <f t="shared" si="3"/>
        <v>0</v>
      </c>
    </row>
    <row r="25" spans="1:6" ht="12.75" customHeight="1">
      <c r="A25" s="8"/>
      <c r="B25" s="37" t="s">
        <v>72</v>
      </c>
      <c r="C25" s="28" t="s">
        <v>9</v>
      </c>
      <c r="D25" s="24"/>
      <c r="E25" s="29"/>
      <c r="F25" s="35">
        <f t="shared" si="3"/>
        <v>0</v>
      </c>
    </row>
    <row r="26" spans="1:6" ht="12.75" customHeight="1">
      <c r="A26" s="8"/>
      <c r="B26" s="37" t="s">
        <v>73</v>
      </c>
      <c r="C26" s="28" t="s">
        <v>9</v>
      </c>
      <c r="D26" s="24"/>
      <c r="E26" s="29"/>
      <c r="F26" s="35">
        <f t="shared" si="3"/>
        <v>0</v>
      </c>
    </row>
    <row r="27" spans="1:6">
      <c r="A27" s="8"/>
      <c r="B27" s="37"/>
      <c r="C27" s="28"/>
      <c r="D27" s="24"/>
      <c r="E27" s="29"/>
      <c r="F27" s="35"/>
    </row>
    <row r="28" spans="1:6">
      <c r="A28" s="8"/>
      <c r="B28" s="64" t="s">
        <v>74</v>
      </c>
      <c r="C28" s="65"/>
      <c r="D28" s="66"/>
      <c r="E28" s="67"/>
      <c r="F28" s="68">
        <f>SUM(F17:F27)</f>
        <v>0</v>
      </c>
    </row>
    <row r="29" spans="1:6">
      <c r="A29" s="8"/>
      <c r="B29" s="34"/>
      <c r="C29" s="28"/>
      <c r="D29" s="24"/>
      <c r="E29" s="29"/>
      <c r="F29" s="35"/>
    </row>
    <row r="30" spans="1:6">
      <c r="A30" s="50" t="s">
        <v>21</v>
      </c>
      <c r="B30" s="51" t="s">
        <v>25</v>
      </c>
      <c r="C30" s="31"/>
      <c r="D30" s="32"/>
      <c r="E30" s="33"/>
      <c r="F30" s="36"/>
    </row>
    <row r="31" spans="1:6">
      <c r="A31" s="8"/>
      <c r="B31" s="34" t="s">
        <v>75</v>
      </c>
      <c r="C31" s="28" t="s">
        <v>11</v>
      </c>
      <c r="D31" s="24"/>
      <c r="E31" s="29"/>
      <c r="F31" s="35">
        <f t="shared" ref="F31:F34" si="4">E31*D31</f>
        <v>0</v>
      </c>
    </row>
    <row r="32" spans="1:6">
      <c r="A32" s="8"/>
      <c r="B32" s="34" t="s">
        <v>76</v>
      </c>
      <c r="C32" s="28" t="s">
        <v>11</v>
      </c>
      <c r="D32" s="24"/>
      <c r="E32" s="29"/>
      <c r="F32" s="35">
        <f t="shared" si="4"/>
        <v>0</v>
      </c>
    </row>
    <row r="33" spans="1:6">
      <c r="A33" s="8"/>
      <c r="B33" s="34" t="s">
        <v>77</v>
      </c>
      <c r="C33" s="28" t="s">
        <v>11</v>
      </c>
      <c r="D33" s="24"/>
      <c r="E33" s="29"/>
      <c r="F33" s="35">
        <f t="shared" si="4"/>
        <v>0</v>
      </c>
    </row>
    <row r="34" spans="1:6">
      <c r="A34" s="8"/>
      <c r="B34" s="34" t="s">
        <v>78</v>
      </c>
      <c r="C34" s="28" t="s">
        <v>9</v>
      </c>
      <c r="D34" s="24"/>
      <c r="E34" s="29"/>
      <c r="F34" s="35">
        <f t="shared" si="4"/>
        <v>0</v>
      </c>
    </row>
    <row r="35" spans="1:6">
      <c r="A35" s="8"/>
      <c r="B35" s="37"/>
      <c r="C35" s="28"/>
      <c r="D35" s="24"/>
      <c r="E35" s="29"/>
      <c r="F35" s="35"/>
    </row>
    <row r="36" spans="1:6">
      <c r="A36" s="8"/>
      <c r="B36" s="64" t="s">
        <v>27</v>
      </c>
      <c r="C36" s="65"/>
      <c r="D36" s="66"/>
      <c r="E36" s="67"/>
      <c r="F36" s="68">
        <f>SUM(F31:F35)</f>
        <v>0</v>
      </c>
    </row>
    <row r="37" spans="1:6">
      <c r="A37" s="8"/>
      <c r="B37" s="37"/>
      <c r="C37" s="28"/>
      <c r="D37" s="24"/>
      <c r="E37" s="29"/>
      <c r="F37" s="35"/>
    </row>
    <row r="38" spans="1:6">
      <c r="A38" s="50" t="s">
        <v>22</v>
      </c>
      <c r="B38" s="51" t="s">
        <v>79</v>
      </c>
      <c r="C38" s="31"/>
      <c r="D38" s="32"/>
      <c r="E38" s="33"/>
      <c r="F38" s="36"/>
    </row>
    <row r="39" spans="1:6">
      <c r="A39" s="8"/>
      <c r="B39" s="34" t="s">
        <v>81</v>
      </c>
      <c r="C39" s="28" t="s">
        <v>11</v>
      </c>
      <c r="D39" s="24"/>
      <c r="E39" s="29"/>
      <c r="F39" s="35">
        <f t="shared" ref="F39" si="5">E39*D39</f>
        <v>0</v>
      </c>
    </row>
    <row r="40" spans="1:6">
      <c r="A40" s="8"/>
      <c r="B40" s="34" t="s">
        <v>80</v>
      </c>
      <c r="C40" s="28" t="s">
        <v>11</v>
      </c>
      <c r="D40" s="24"/>
      <c r="E40" s="29"/>
      <c r="F40" s="35">
        <f t="shared" ref="F40" si="6">E40*D40</f>
        <v>0</v>
      </c>
    </row>
    <row r="41" spans="1:6">
      <c r="A41" s="8"/>
      <c r="B41" s="37"/>
      <c r="C41" s="28"/>
      <c r="D41" s="24"/>
      <c r="E41" s="29"/>
      <c r="F41" s="35"/>
    </row>
    <row r="42" spans="1:6">
      <c r="A42" s="8"/>
      <c r="B42" s="64" t="s">
        <v>87</v>
      </c>
      <c r="C42" s="65"/>
      <c r="D42" s="66"/>
      <c r="E42" s="67"/>
      <c r="F42" s="68">
        <f>SUM(F39:F41)</f>
        <v>0</v>
      </c>
    </row>
    <row r="43" spans="1:6">
      <c r="A43" s="8"/>
      <c r="B43" s="37"/>
      <c r="C43" s="28"/>
      <c r="D43" s="24"/>
      <c r="E43" s="29"/>
      <c r="F43" s="35"/>
    </row>
    <row r="44" spans="1:6">
      <c r="A44" s="50" t="s">
        <v>23</v>
      </c>
      <c r="B44" s="51" t="s">
        <v>82</v>
      </c>
      <c r="C44" s="31"/>
      <c r="D44" s="32"/>
      <c r="E44" s="33"/>
      <c r="F44" s="36"/>
    </row>
    <row r="45" spans="1:6">
      <c r="A45" s="8"/>
      <c r="B45" s="34" t="s">
        <v>83</v>
      </c>
      <c r="C45" s="28" t="s">
        <v>11</v>
      </c>
      <c r="D45" s="24"/>
      <c r="E45" s="29"/>
      <c r="F45" s="35">
        <f t="shared" ref="F45:F47" si="7">E45*D45</f>
        <v>0</v>
      </c>
    </row>
    <row r="46" spans="1:6">
      <c r="A46" s="8"/>
      <c r="B46" s="34" t="s">
        <v>85</v>
      </c>
      <c r="C46" s="28" t="s">
        <v>11</v>
      </c>
      <c r="D46" s="24"/>
      <c r="E46" s="29"/>
      <c r="F46" s="35">
        <f t="shared" si="7"/>
        <v>0</v>
      </c>
    </row>
    <row r="47" spans="1:6">
      <c r="A47" s="8"/>
      <c r="B47" s="34" t="s">
        <v>84</v>
      </c>
      <c r="C47" s="28" t="s">
        <v>9</v>
      </c>
      <c r="D47" s="24"/>
      <c r="E47" s="29"/>
      <c r="F47" s="35">
        <f t="shared" si="7"/>
        <v>0</v>
      </c>
    </row>
    <row r="48" spans="1:6">
      <c r="A48" s="8"/>
      <c r="B48" s="37"/>
      <c r="C48" s="28"/>
      <c r="D48" s="24"/>
      <c r="E48" s="29"/>
      <c r="F48" s="35"/>
    </row>
    <row r="49" spans="1:6">
      <c r="A49" s="8"/>
      <c r="B49" s="64" t="s">
        <v>86</v>
      </c>
      <c r="C49" s="65"/>
      <c r="D49" s="66"/>
      <c r="E49" s="67"/>
      <c r="F49" s="68">
        <f>SUM(F45:F48)</f>
        <v>0</v>
      </c>
    </row>
    <row r="50" spans="1:6">
      <c r="A50" s="8"/>
      <c r="B50" s="37"/>
      <c r="C50" s="28"/>
      <c r="D50" s="24"/>
      <c r="E50" s="29"/>
      <c r="F50" s="35"/>
    </row>
    <row r="51" spans="1:6">
      <c r="A51" s="50" t="s">
        <v>24</v>
      </c>
      <c r="B51" s="51" t="s">
        <v>28</v>
      </c>
      <c r="C51" s="31"/>
      <c r="D51" s="32"/>
      <c r="E51" s="33"/>
      <c r="F51" s="36"/>
    </row>
    <row r="52" spans="1:6">
      <c r="A52" s="8"/>
      <c r="B52" s="34" t="s">
        <v>29</v>
      </c>
      <c r="C52" s="28" t="s">
        <v>11</v>
      </c>
      <c r="D52" s="24"/>
      <c r="E52" s="29"/>
      <c r="F52" s="35">
        <f t="shared" ref="F52" si="8">E52*D52</f>
        <v>0</v>
      </c>
    </row>
    <row r="53" spans="1:6">
      <c r="A53" s="8"/>
      <c r="B53" s="34" t="s">
        <v>88</v>
      </c>
      <c r="C53" s="28" t="s">
        <v>10</v>
      </c>
      <c r="D53" s="24"/>
      <c r="E53" s="29"/>
      <c r="F53" s="35">
        <f t="shared" ref="F53:F54" si="9">E53*D53</f>
        <v>0</v>
      </c>
    </row>
    <row r="54" spans="1:6">
      <c r="A54" s="8"/>
      <c r="B54" s="34" t="s">
        <v>89</v>
      </c>
      <c r="C54" s="28" t="s">
        <v>9</v>
      </c>
      <c r="D54" s="24"/>
      <c r="E54" s="29"/>
      <c r="F54" s="35">
        <f t="shared" si="9"/>
        <v>0</v>
      </c>
    </row>
    <row r="55" spans="1:6">
      <c r="A55" s="8"/>
      <c r="B55" s="37"/>
      <c r="C55" s="28"/>
      <c r="D55" s="24"/>
      <c r="E55" s="29"/>
      <c r="F55" s="35"/>
    </row>
    <row r="56" spans="1:6">
      <c r="A56" s="8"/>
      <c r="B56" s="64" t="s">
        <v>30</v>
      </c>
      <c r="C56" s="65"/>
      <c r="D56" s="66"/>
      <c r="E56" s="67"/>
      <c r="F56" s="68">
        <f>SUM(F51:F54)</f>
        <v>0</v>
      </c>
    </row>
    <row r="57" spans="1:6">
      <c r="A57" s="8"/>
      <c r="B57" s="34"/>
      <c r="C57" s="28"/>
      <c r="D57" s="24"/>
      <c r="E57" s="29"/>
      <c r="F57" s="35"/>
    </row>
    <row r="58" spans="1:6">
      <c r="A58" s="50" t="s">
        <v>35</v>
      </c>
      <c r="B58" s="51" t="s">
        <v>90</v>
      </c>
      <c r="C58" s="31"/>
      <c r="D58" s="32"/>
      <c r="E58" s="33"/>
      <c r="F58" s="36"/>
    </row>
    <row r="59" spans="1:6">
      <c r="A59" s="69" t="s">
        <v>94</v>
      </c>
      <c r="B59" s="34" t="s">
        <v>99</v>
      </c>
      <c r="C59" s="28"/>
      <c r="D59" s="24"/>
      <c r="E59" s="29"/>
      <c r="F59" s="35"/>
    </row>
    <row r="60" spans="1:6">
      <c r="A60" s="69"/>
      <c r="B60" s="37" t="s">
        <v>64</v>
      </c>
      <c r="C60" s="28" t="s">
        <v>9</v>
      </c>
      <c r="D60" s="24"/>
      <c r="E60" s="29"/>
      <c r="F60" s="35">
        <f t="shared" ref="F60" si="10">E60*D60</f>
        <v>0</v>
      </c>
    </row>
    <row r="61" spans="1:6">
      <c r="A61" s="69"/>
      <c r="B61" s="37" t="s">
        <v>91</v>
      </c>
      <c r="C61" s="28" t="s">
        <v>10</v>
      </c>
      <c r="D61" s="24"/>
      <c r="E61" s="29"/>
      <c r="F61" s="35">
        <f t="shared" ref="F61:F75" si="11">E61*D61</f>
        <v>0</v>
      </c>
    </row>
    <row r="62" spans="1:6">
      <c r="A62" s="69"/>
      <c r="B62" s="37" t="s">
        <v>92</v>
      </c>
      <c r="C62" s="28" t="s">
        <v>10</v>
      </c>
      <c r="D62" s="24"/>
      <c r="E62" s="29"/>
      <c r="F62" s="35">
        <f t="shared" si="11"/>
        <v>0</v>
      </c>
    </row>
    <row r="63" spans="1:6">
      <c r="A63" s="69"/>
      <c r="B63" s="37" t="s">
        <v>115</v>
      </c>
      <c r="C63" s="28" t="s">
        <v>9</v>
      </c>
      <c r="D63" s="24"/>
      <c r="E63" s="29"/>
      <c r="F63" s="35">
        <f t="shared" ref="F63" si="12">E63*D63</f>
        <v>0</v>
      </c>
    </row>
    <row r="64" spans="1:6">
      <c r="A64" s="69"/>
      <c r="B64" s="37" t="s">
        <v>114</v>
      </c>
      <c r="C64" s="28" t="s">
        <v>10</v>
      </c>
      <c r="D64" s="24"/>
      <c r="E64" s="29"/>
      <c r="F64" s="35">
        <f t="shared" si="11"/>
        <v>0</v>
      </c>
    </row>
    <row r="65" spans="1:6">
      <c r="A65" s="69"/>
      <c r="B65" s="37" t="s">
        <v>93</v>
      </c>
      <c r="C65" s="28" t="s">
        <v>9</v>
      </c>
      <c r="D65" s="24"/>
      <c r="E65" s="29"/>
      <c r="F65" s="35">
        <f t="shared" si="11"/>
        <v>0</v>
      </c>
    </row>
    <row r="66" spans="1:6">
      <c r="A66" s="69" t="s">
        <v>95</v>
      </c>
      <c r="B66" s="34" t="s">
        <v>60</v>
      </c>
      <c r="C66" s="28" t="s">
        <v>9</v>
      </c>
      <c r="D66" s="24"/>
      <c r="E66" s="29"/>
      <c r="F66" s="35">
        <f t="shared" si="11"/>
        <v>0</v>
      </c>
    </row>
    <row r="67" spans="1:6">
      <c r="A67" s="69" t="s">
        <v>96</v>
      </c>
      <c r="B67" s="34" t="s">
        <v>98</v>
      </c>
      <c r="C67" s="28"/>
      <c r="D67" s="24"/>
      <c r="E67" s="29"/>
      <c r="F67" s="35"/>
    </row>
    <row r="68" spans="1:6">
      <c r="A68" s="69"/>
      <c r="B68" s="37" t="s">
        <v>97</v>
      </c>
      <c r="C68" s="28" t="s">
        <v>10</v>
      </c>
      <c r="D68" s="24"/>
      <c r="E68" s="29"/>
      <c r="F68" s="35">
        <f t="shared" si="11"/>
        <v>0</v>
      </c>
    </row>
    <row r="69" spans="1:6">
      <c r="A69" s="69"/>
      <c r="B69" s="37" t="s">
        <v>100</v>
      </c>
      <c r="C69" s="28" t="s">
        <v>10</v>
      </c>
      <c r="D69" s="24"/>
      <c r="E69" s="29"/>
      <c r="F69" s="35">
        <f t="shared" si="11"/>
        <v>0</v>
      </c>
    </row>
    <row r="70" spans="1:6">
      <c r="A70" s="8"/>
      <c r="B70" s="37" t="s">
        <v>101</v>
      </c>
      <c r="C70" s="28" t="s">
        <v>10</v>
      </c>
      <c r="D70" s="24"/>
      <c r="E70" s="29"/>
      <c r="F70" s="35">
        <f t="shared" si="11"/>
        <v>0</v>
      </c>
    </row>
    <row r="71" spans="1:6">
      <c r="A71" s="69" t="s">
        <v>102</v>
      </c>
      <c r="B71" s="34" t="s">
        <v>103</v>
      </c>
      <c r="C71" s="28"/>
      <c r="D71" s="24"/>
      <c r="E71" s="29"/>
      <c r="F71" s="35"/>
    </row>
    <row r="72" spans="1:6">
      <c r="A72" s="69"/>
      <c r="B72" s="37" t="s">
        <v>59</v>
      </c>
      <c r="C72" s="28" t="s">
        <v>9</v>
      </c>
      <c r="D72" s="24"/>
      <c r="E72" s="29"/>
      <c r="F72" s="35">
        <f t="shared" si="11"/>
        <v>0</v>
      </c>
    </row>
    <row r="73" spans="1:6">
      <c r="A73" s="69"/>
      <c r="B73" s="37" t="s">
        <v>104</v>
      </c>
      <c r="C73" s="28" t="s">
        <v>9</v>
      </c>
      <c r="D73" s="24"/>
      <c r="E73" s="29"/>
      <c r="F73" s="35">
        <f t="shared" si="11"/>
        <v>0</v>
      </c>
    </row>
    <row r="74" spans="1:6">
      <c r="A74" s="69"/>
      <c r="B74" s="37" t="s">
        <v>105</v>
      </c>
      <c r="C74" s="28" t="s">
        <v>9</v>
      </c>
      <c r="D74" s="24"/>
      <c r="E74" s="29"/>
      <c r="F74" s="35">
        <f t="shared" si="11"/>
        <v>0</v>
      </c>
    </row>
    <row r="75" spans="1:6">
      <c r="A75" s="69"/>
      <c r="B75" s="37" t="s">
        <v>106</v>
      </c>
      <c r="C75" s="28" t="s">
        <v>9</v>
      </c>
      <c r="D75" s="24"/>
      <c r="E75" s="29"/>
      <c r="F75" s="35">
        <f t="shared" si="11"/>
        <v>0</v>
      </c>
    </row>
    <row r="76" spans="1:6">
      <c r="A76" s="8"/>
      <c r="B76" s="37"/>
      <c r="C76" s="28"/>
      <c r="D76" s="24"/>
      <c r="E76" s="29"/>
      <c r="F76" s="35"/>
    </row>
    <row r="77" spans="1:6">
      <c r="A77" s="8"/>
      <c r="B77" s="64" t="s">
        <v>31</v>
      </c>
      <c r="C77" s="65"/>
      <c r="D77" s="66"/>
      <c r="E77" s="67"/>
      <c r="F77" s="68">
        <f>SUM(F59:F76)</f>
        <v>0</v>
      </c>
    </row>
    <row r="78" spans="1:6">
      <c r="A78" s="8"/>
      <c r="B78" s="34"/>
      <c r="C78" s="28"/>
      <c r="D78" s="24"/>
      <c r="E78" s="29"/>
      <c r="F78" s="35"/>
    </row>
    <row r="79" spans="1:6">
      <c r="A79" s="50" t="s">
        <v>44</v>
      </c>
      <c r="B79" s="51" t="s">
        <v>33</v>
      </c>
      <c r="C79" s="31"/>
      <c r="D79" s="32"/>
      <c r="E79" s="33"/>
      <c r="F79" s="36"/>
    </row>
    <row r="80" spans="1:6">
      <c r="A80" s="8"/>
      <c r="B80" s="34" t="s">
        <v>34</v>
      </c>
      <c r="C80" s="28" t="s">
        <v>10</v>
      </c>
      <c r="D80" s="24"/>
      <c r="E80" s="29"/>
      <c r="F80" s="35">
        <f t="shared" ref="F80:F81" si="13">E80*D80</f>
        <v>0</v>
      </c>
    </row>
    <row r="81" spans="1:6">
      <c r="A81" s="8"/>
      <c r="B81" s="34" t="s">
        <v>107</v>
      </c>
      <c r="C81" s="28" t="s">
        <v>11</v>
      </c>
      <c r="D81" s="24"/>
      <c r="E81" s="29"/>
      <c r="F81" s="35">
        <f t="shared" si="13"/>
        <v>0</v>
      </c>
    </row>
    <row r="82" spans="1:6">
      <c r="A82" s="8"/>
      <c r="B82" s="34" t="s">
        <v>110</v>
      </c>
      <c r="C82" s="28" t="s">
        <v>11</v>
      </c>
      <c r="D82" s="24"/>
      <c r="E82" s="29"/>
      <c r="F82" s="35">
        <f t="shared" ref="F82" si="14">E82*D82</f>
        <v>0</v>
      </c>
    </row>
    <row r="83" spans="1:6">
      <c r="A83" s="8"/>
      <c r="B83" s="34" t="s">
        <v>109</v>
      </c>
      <c r="C83" s="28" t="s">
        <v>11</v>
      </c>
      <c r="D83" s="24"/>
      <c r="E83" s="29"/>
      <c r="F83" s="35">
        <f t="shared" ref="F83" si="15">E83*D83</f>
        <v>0</v>
      </c>
    </row>
    <row r="84" spans="1:6">
      <c r="A84" s="8"/>
      <c r="B84" s="34" t="s">
        <v>108</v>
      </c>
      <c r="C84" s="28" t="s">
        <v>11</v>
      </c>
      <c r="D84" s="24"/>
      <c r="E84" s="29"/>
      <c r="F84" s="35">
        <f t="shared" ref="F84" si="16">E84*D84</f>
        <v>0</v>
      </c>
    </row>
    <row r="85" spans="1:6">
      <c r="A85" s="8"/>
      <c r="B85" s="37"/>
      <c r="C85" s="28"/>
      <c r="D85" s="24"/>
      <c r="E85" s="29"/>
      <c r="F85" s="35"/>
    </row>
    <row r="86" spans="1:6">
      <c r="A86" s="8"/>
      <c r="B86" s="64" t="s">
        <v>36</v>
      </c>
      <c r="C86" s="65"/>
      <c r="D86" s="66"/>
      <c r="E86" s="67"/>
      <c r="F86" s="68">
        <f>SUM(F80:F85)</f>
        <v>0</v>
      </c>
    </row>
    <row r="87" spans="1:6">
      <c r="A87" s="59"/>
      <c r="B87" s="34"/>
      <c r="C87" s="28"/>
      <c r="D87" s="24"/>
      <c r="E87" s="29"/>
      <c r="F87" s="35"/>
    </row>
    <row r="88" spans="1:6">
      <c r="A88" s="50" t="s">
        <v>51</v>
      </c>
      <c r="B88" s="51" t="s">
        <v>32</v>
      </c>
      <c r="C88" s="31"/>
      <c r="D88" s="32"/>
      <c r="E88" s="33"/>
      <c r="F88" s="36"/>
    </row>
    <row r="89" spans="1:6">
      <c r="A89" s="8"/>
      <c r="B89" s="34" t="s">
        <v>38</v>
      </c>
      <c r="C89" s="28" t="s">
        <v>11</v>
      </c>
      <c r="D89" s="24"/>
      <c r="E89" s="29"/>
      <c r="F89" s="35">
        <f t="shared" ref="F89:F94" si="17">E89*D89</f>
        <v>0</v>
      </c>
    </row>
    <row r="90" spans="1:6">
      <c r="A90" s="8"/>
      <c r="B90" s="34" t="s">
        <v>42</v>
      </c>
      <c r="C90" s="28" t="s">
        <v>11</v>
      </c>
      <c r="D90" s="24"/>
      <c r="E90" s="29"/>
      <c r="F90" s="35">
        <f t="shared" si="17"/>
        <v>0</v>
      </c>
    </row>
    <row r="91" spans="1:6">
      <c r="A91" s="8"/>
      <c r="B91" s="34" t="s">
        <v>39</v>
      </c>
      <c r="C91" s="28" t="s">
        <v>9</v>
      </c>
      <c r="D91" s="24"/>
      <c r="E91" s="29"/>
      <c r="F91" s="35">
        <f t="shared" si="17"/>
        <v>0</v>
      </c>
    </row>
    <row r="92" spans="1:6">
      <c r="A92" s="8"/>
      <c r="B92" s="34" t="s">
        <v>111</v>
      </c>
      <c r="C92" s="28" t="s">
        <v>9</v>
      </c>
      <c r="D92" s="24"/>
      <c r="E92" s="29"/>
      <c r="F92" s="35">
        <f t="shared" si="17"/>
        <v>0</v>
      </c>
    </row>
    <row r="93" spans="1:6">
      <c r="A93" s="8"/>
      <c r="B93" s="34" t="s">
        <v>40</v>
      </c>
      <c r="C93" s="28" t="s">
        <v>9</v>
      </c>
      <c r="D93" s="24"/>
      <c r="E93" s="29"/>
      <c r="F93" s="35">
        <f t="shared" si="17"/>
        <v>0</v>
      </c>
    </row>
    <row r="94" spans="1:6">
      <c r="A94" s="8"/>
      <c r="B94" s="34" t="s">
        <v>41</v>
      </c>
      <c r="C94" s="28" t="s">
        <v>9</v>
      </c>
      <c r="D94" s="24"/>
      <c r="E94" s="29"/>
      <c r="F94" s="35">
        <f t="shared" si="17"/>
        <v>0</v>
      </c>
    </row>
    <row r="95" spans="1:6">
      <c r="A95" s="8"/>
      <c r="B95" s="37"/>
      <c r="C95" s="28"/>
      <c r="D95" s="24"/>
      <c r="E95" s="29"/>
      <c r="F95" s="35"/>
    </row>
    <row r="96" spans="1:6">
      <c r="A96" s="8"/>
      <c r="B96" s="64" t="s">
        <v>37</v>
      </c>
      <c r="C96" s="65"/>
      <c r="D96" s="66"/>
      <c r="E96" s="67"/>
      <c r="F96" s="68">
        <f>SUM(F89:F95)</f>
        <v>0</v>
      </c>
    </row>
    <row r="97" spans="1:6">
      <c r="A97" s="8"/>
      <c r="B97" s="34"/>
      <c r="C97" s="28"/>
      <c r="D97" s="24"/>
      <c r="E97" s="29"/>
      <c r="F97" s="35"/>
    </row>
    <row r="98" spans="1:6">
      <c r="A98" s="50" t="s">
        <v>112</v>
      </c>
      <c r="B98" s="51" t="s">
        <v>43</v>
      </c>
      <c r="C98" s="31"/>
      <c r="D98" s="32"/>
      <c r="E98" s="33"/>
      <c r="F98" s="36"/>
    </row>
    <row r="99" spans="1:6">
      <c r="A99" s="8"/>
      <c r="B99" s="34" t="s">
        <v>45</v>
      </c>
      <c r="C99" s="28" t="s">
        <v>20</v>
      </c>
      <c r="D99" s="24"/>
      <c r="E99" s="29"/>
      <c r="F99" s="35">
        <f t="shared" ref="F99:F103" si="18">E99*D99</f>
        <v>0</v>
      </c>
    </row>
    <row r="100" spans="1:6">
      <c r="A100" s="8"/>
      <c r="B100" s="34" t="s">
        <v>48</v>
      </c>
      <c r="C100" s="28" t="s">
        <v>20</v>
      </c>
      <c r="D100" s="24"/>
      <c r="E100" s="29"/>
      <c r="F100" s="35">
        <f t="shared" si="18"/>
        <v>0</v>
      </c>
    </row>
    <row r="101" spans="1:6">
      <c r="A101" s="8"/>
      <c r="B101" s="34" t="s">
        <v>46</v>
      </c>
      <c r="C101" s="28" t="s">
        <v>19</v>
      </c>
      <c r="D101" s="24"/>
      <c r="E101" s="29"/>
      <c r="F101" s="35">
        <f t="shared" si="18"/>
        <v>0</v>
      </c>
    </row>
    <row r="102" spans="1:6">
      <c r="A102" s="8"/>
      <c r="B102" s="34" t="s">
        <v>49</v>
      </c>
      <c r="C102" s="28" t="s">
        <v>19</v>
      </c>
      <c r="D102" s="24"/>
      <c r="E102" s="29"/>
      <c r="F102" s="35">
        <f t="shared" si="18"/>
        <v>0</v>
      </c>
    </row>
    <row r="103" spans="1:6">
      <c r="A103" s="8"/>
      <c r="B103" s="34" t="s">
        <v>50</v>
      </c>
      <c r="C103" s="28" t="s">
        <v>19</v>
      </c>
      <c r="D103" s="24"/>
      <c r="E103" s="29"/>
      <c r="F103" s="35">
        <f t="shared" si="18"/>
        <v>0</v>
      </c>
    </row>
    <row r="104" spans="1:6">
      <c r="A104" s="8"/>
      <c r="B104" s="37"/>
      <c r="C104" s="28"/>
      <c r="D104" s="24"/>
      <c r="E104" s="29"/>
      <c r="F104" s="35"/>
    </row>
    <row r="105" spans="1:6">
      <c r="A105" s="8"/>
      <c r="B105" s="64" t="s">
        <v>47</v>
      </c>
      <c r="C105" s="65"/>
      <c r="D105" s="66"/>
      <c r="E105" s="67"/>
      <c r="F105" s="68">
        <f>SUM(F99:F104)</f>
        <v>0</v>
      </c>
    </row>
    <row r="106" spans="1:6">
      <c r="A106" s="8"/>
      <c r="B106" s="34"/>
      <c r="C106" s="28"/>
      <c r="D106" s="24"/>
      <c r="E106" s="29"/>
      <c r="F106" s="35"/>
    </row>
    <row r="107" spans="1:6">
      <c r="A107" s="50" t="s">
        <v>113</v>
      </c>
      <c r="B107" s="51" t="s">
        <v>52</v>
      </c>
      <c r="C107" s="31"/>
      <c r="D107" s="32"/>
      <c r="E107" s="33"/>
      <c r="F107" s="36"/>
    </row>
    <row r="108" spans="1:6">
      <c r="A108" s="8"/>
      <c r="B108" s="34" t="s">
        <v>53</v>
      </c>
      <c r="C108" s="28" t="s">
        <v>11</v>
      </c>
      <c r="D108" s="24"/>
      <c r="E108" s="29"/>
      <c r="F108" s="35">
        <f t="shared" ref="F108" si="19">E108*D108</f>
        <v>0</v>
      </c>
    </row>
    <row r="109" spans="1:6">
      <c r="A109" s="8"/>
      <c r="B109" s="34" t="s">
        <v>54</v>
      </c>
      <c r="C109" s="28" t="s">
        <v>9</v>
      </c>
      <c r="D109" s="24"/>
      <c r="E109" s="29"/>
      <c r="F109" s="35">
        <f t="shared" ref="F109" si="20">E109*D109</f>
        <v>0</v>
      </c>
    </row>
    <row r="110" spans="1:6">
      <c r="A110" s="8"/>
      <c r="B110" s="34" t="s">
        <v>77</v>
      </c>
      <c r="C110" s="28" t="s">
        <v>58</v>
      </c>
      <c r="D110" s="24"/>
      <c r="E110" s="29"/>
      <c r="F110" s="35"/>
    </row>
    <row r="111" spans="1:6">
      <c r="A111" s="8"/>
      <c r="B111" s="37"/>
      <c r="C111" s="28"/>
      <c r="D111" s="24"/>
      <c r="E111" s="29"/>
      <c r="F111" s="35"/>
    </row>
    <row r="112" spans="1:6">
      <c r="A112" s="8"/>
      <c r="B112" s="64" t="s">
        <v>55</v>
      </c>
      <c r="C112" s="65"/>
      <c r="D112" s="66"/>
      <c r="E112" s="67"/>
      <c r="F112" s="68">
        <f>SUM(F108:F111)</f>
        <v>0</v>
      </c>
    </row>
    <row r="113" spans="1:6">
      <c r="A113" s="8"/>
      <c r="B113" s="34"/>
      <c r="C113" s="28"/>
      <c r="D113" s="24"/>
      <c r="E113" s="29"/>
      <c r="F113" s="35"/>
    </row>
    <row r="114" spans="1:6" ht="14.25" thickBot="1">
      <c r="A114" s="8"/>
      <c r="B114" s="7"/>
      <c r="C114" s="60"/>
      <c r="D114" s="61"/>
      <c r="E114" s="62"/>
      <c r="F114" s="63"/>
    </row>
    <row r="115" spans="1:6">
      <c r="A115" s="6"/>
      <c r="B115" s="5" t="s">
        <v>1</v>
      </c>
      <c r="C115" s="38"/>
      <c r="D115" s="39"/>
      <c r="E115" s="40"/>
      <c r="F115" s="41">
        <f>F14+F28+F42+F56+F77+F86+F96+F105+F112+F49+F36</f>
        <v>0</v>
      </c>
    </row>
    <row r="116" spans="1:6">
      <c r="A116" s="4"/>
      <c r="B116" s="52" t="s">
        <v>17</v>
      </c>
      <c r="C116" s="42"/>
      <c r="D116" s="43"/>
      <c r="E116" s="44"/>
      <c r="F116" s="53">
        <f>F115*0.2</f>
        <v>0</v>
      </c>
    </row>
    <row r="117" spans="1:6" ht="14.25" thickBot="1">
      <c r="A117" s="3"/>
      <c r="B117" s="45" t="s">
        <v>0</v>
      </c>
      <c r="C117" s="46"/>
      <c r="D117" s="47"/>
      <c r="E117" s="48"/>
      <c r="F117" s="49">
        <f>F116+F115</f>
        <v>0</v>
      </c>
    </row>
    <row r="119" spans="1:6">
      <c r="A119" s="2" t="s">
        <v>12</v>
      </c>
    </row>
  </sheetData>
  <sheetProtection formatCells="0" formatColumns="0" formatRows="0" insertColumns="0" insertRows="0" insertHyperlinks="0" deleteColumns="0" deleteRows="0"/>
  <mergeCells count="2">
    <mergeCell ref="A1:B3"/>
    <mergeCell ref="C1:F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05 ELEC</vt:lpstr>
      <vt:lpstr>'LOT 05 ELEC'!Zone_d_impression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Marc Doigny</cp:lastModifiedBy>
  <cp:revision/>
  <cp:lastPrinted>2025-07-11T10:21:16Z</cp:lastPrinted>
  <dcterms:created xsi:type="dcterms:W3CDTF">2023-10-09T15:23:34Z</dcterms:created>
  <dcterms:modified xsi:type="dcterms:W3CDTF">2025-09-30T10:14:06Z</dcterms:modified>
  <cp:category/>
  <cp:contentStatus/>
</cp:coreProperties>
</file>